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8_{E5A5C09A-5B6F-4043-AB3C-969B73280694}" xr6:coauthVersionLast="47" xr6:coauthVersionMax="47" xr10:uidLastSave="{00000000-0000-0000-0000-000000000000}"/>
  <bookViews>
    <workbookView xWindow="-25320" yWindow="8490" windowWidth="25440" windowHeight="15270" xr2:uid="{00000000-000D-0000-FFFF-FFFF00000000}"/>
  </bookViews>
  <sheets>
    <sheet name="Freizeit" sheetId="1" r:id="rId1"/>
  </sheets>
  <externalReferences>
    <externalReference r:id="rId2"/>
  </externalReferences>
  <definedNames>
    <definedName name="Auswahl">Freizeit!$K$13:$K$16</definedName>
    <definedName name="Auswahl_j_n">[1]Tabelle1!$N$3:$N$4</definedName>
    <definedName name="Auswahl1">Freizeit!$K$13:$K$16</definedName>
    <definedName name="Auswahljn">Freizeit!$K$15:$K$16</definedName>
    <definedName name="Auswahljn2">Freizeit!$K$14:$K$16</definedName>
    <definedName name="_xlnm.Print_Area" localSheetId="0">Freizeit!$A:$H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4" i="1" l="1"/>
  <c r="F134" i="1"/>
  <c r="G134" i="1" s="1"/>
  <c r="H66" i="1"/>
  <c r="F66" i="1"/>
  <c r="G66" i="1" s="1"/>
  <c r="H61" i="1"/>
  <c r="F61" i="1"/>
  <c r="G61" i="1" s="1"/>
  <c r="H56" i="1"/>
  <c r="F56" i="1"/>
  <c r="G56" i="1" s="1"/>
  <c r="H51" i="1"/>
  <c r="F51" i="1"/>
  <c r="G51" i="1" s="1"/>
  <c r="H46" i="1"/>
  <c r="F46" i="1"/>
  <c r="G46" i="1" s="1"/>
  <c r="H43" i="1"/>
  <c r="F43" i="1"/>
  <c r="G43" i="1" s="1"/>
  <c r="H204" i="1" l="1"/>
  <c r="H31" i="1"/>
  <c r="H28" i="1"/>
  <c r="H24" i="1"/>
  <c r="H21" i="1"/>
  <c r="H108" i="1" l="1"/>
  <c r="H107" i="1"/>
  <c r="H106" i="1"/>
  <c r="H105" i="1"/>
  <c r="H104" i="1"/>
  <c r="H103" i="1"/>
  <c r="H102" i="1"/>
  <c r="H101" i="1"/>
  <c r="H100" i="1"/>
  <c r="F108" i="1"/>
  <c r="G108" i="1" s="1"/>
  <c r="F107" i="1"/>
  <c r="G107" i="1" s="1"/>
  <c r="F106" i="1"/>
  <c r="G106" i="1" s="1"/>
  <c r="F105" i="1"/>
  <c r="G105" i="1" s="1"/>
  <c r="F104" i="1"/>
  <c r="G104" i="1" s="1"/>
  <c r="F103" i="1"/>
  <c r="G103" i="1" s="1"/>
  <c r="F102" i="1"/>
  <c r="G102" i="1" s="1"/>
  <c r="F101" i="1"/>
  <c r="G101" i="1" s="1"/>
  <c r="F100" i="1"/>
  <c r="G100" i="1" s="1"/>
  <c r="H94" i="1" l="1"/>
  <c r="H92" i="1"/>
  <c r="H89" i="1"/>
  <c r="H253" i="1" l="1"/>
  <c r="H247" i="1"/>
  <c r="H229" i="1"/>
  <c r="H223" i="1"/>
  <c r="H180" i="1"/>
  <c r="F185" i="1"/>
  <c r="F184" i="1"/>
  <c r="F183" i="1"/>
  <c r="F182" i="1"/>
  <c r="F181" i="1"/>
  <c r="F180" i="1"/>
  <c r="H188" i="1"/>
  <c r="F192" i="1"/>
  <c r="F191" i="1"/>
  <c r="F190" i="1"/>
  <c r="F189" i="1"/>
  <c r="F188" i="1"/>
  <c r="H266" i="1"/>
  <c r="F266" i="1"/>
  <c r="G266" i="1" s="1"/>
  <c r="H265" i="1"/>
  <c r="F265" i="1"/>
  <c r="G265" i="1" s="1"/>
  <c r="H279" i="1"/>
  <c r="F280" i="1"/>
  <c r="F279" i="1"/>
  <c r="H276" i="1"/>
  <c r="F276" i="1"/>
  <c r="F277" i="1"/>
  <c r="F278" i="1"/>
  <c r="H275" i="1"/>
  <c r="F275" i="1"/>
  <c r="G275" i="1" s="1"/>
  <c r="H274" i="1"/>
  <c r="F274" i="1"/>
  <c r="G274" i="1" s="1"/>
  <c r="H273" i="1"/>
  <c r="F273" i="1"/>
  <c r="G273" i="1" s="1"/>
  <c r="H272" i="1"/>
  <c r="F272" i="1"/>
  <c r="G272" i="1" s="1"/>
  <c r="H260" i="1"/>
  <c r="F260" i="1"/>
  <c r="G260" i="1" s="1"/>
  <c r="F256" i="1"/>
  <c r="F255" i="1"/>
  <c r="F254" i="1"/>
  <c r="F253" i="1"/>
  <c r="F250" i="1"/>
  <c r="F249" i="1"/>
  <c r="F248" i="1"/>
  <c r="F247" i="1"/>
  <c r="H245" i="1"/>
  <c r="F246" i="1"/>
  <c r="F245" i="1"/>
  <c r="H240" i="1"/>
  <c r="F241" i="1"/>
  <c r="F240" i="1"/>
  <c r="H237" i="1"/>
  <c r="F238" i="1"/>
  <c r="F237" i="1"/>
  <c r="F232" i="1"/>
  <c r="F231" i="1"/>
  <c r="F230" i="1"/>
  <c r="F229" i="1"/>
  <c r="F226" i="1"/>
  <c r="F225" i="1"/>
  <c r="F224" i="1"/>
  <c r="F223" i="1"/>
  <c r="H221" i="1"/>
  <c r="F222" i="1"/>
  <c r="F221" i="1"/>
  <c r="H217" i="1"/>
  <c r="F218" i="1"/>
  <c r="F217" i="1"/>
  <c r="H214" i="1"/>
  <c r="F215" i="1"/>
  <c r="F214" i="1"/>
  <c r="H201" i="1"/>
  <c r="F202" i="1"/>
  <c r="F201" i="1"/>
  <c r="F205" i="1"/>
  <c r="F204" i="1"/>
  <c r="F206" i="1"/>
  <c r="F207" i="1"/>
  <c r="H211" i="1"/>
  <c r="H168" i="1"/>
  <c r="F212" i="1"/>
  <c r="F211" i="1"/>
  <c r="H198" i="1"/>
  <c r="F198" i="1"/>
  <c r="G198" i="1" s="1"/>
  <c r="H194" i="1"/>
  <c r="F194" i="1"/>
  <c r="G194" i="1" s="1"/>
  <c r="G204" i="1" l="1"/>
  <c r="H281" i="1"/>
  <c r="E9" i="1" s="1"/>
  <c r="G247" i="1"/>
  <c r="G253" i="1"/>
  <c r="G229" i="1"/>
  <c r="G223" i="1"/>
  <c r="G180" i="1"/>
  <c r="G279" i="1"/>
  <c r="G188" i="1"/>
  <c r="G276" i="1"/>
  <c r="G240" i="1"/>
  <c r="G245" i="1"/>
  <c r="G237" i="1"/>
  <c r="G221" i="1"/>
  <c r="G211" i="1"/>
  <c r="G217" i="1"/>
  <c r="G214" i="1"/>
  <c r="G201" i="1"/>
  <c r="H179" i="1"/>
  <c r="F179" i="1"/>
  <c r="G179" i="1" s="1"/>
  <c r="G281" i="1" l="1"/>
  <c r="D9" i="1" s="1"/>
  <c r="H175" i="1"/>
  <c r="H173" i="1"/>
  <c r="F176" i="1"/>
  <c r="F175" i="1"/>
  <c r="F174" i="1"/>
  <c r="F173" i="1"/>
  <c r="H171" i="1"/>
  <c r="F171" i="1"/>
  <c r="G171" i="1" s="1"/>
  <c r="H166" i="1"/>
  <c r="F169" i="1"/>
  <c r="F168" i="1"/>
  <c r="F167" i="1"/>
  <c r="F166" i="1"/>
  <c r="F163" i="1"/>
  <c r="H162" i="1"/>
  <c r="F162" i="1"/>
  <c r="F160" i="1"/>
  <c r="H159" i="1"/>
  <c r="F159" i="1"/>
  <c r="H156" i="1"/>
  <c r="F157" i="1"/>
  <c r="F156" i="1"/>
  <c r="F154" i="1"/>
  <c r="F153" i="1"/>
  <c r="F152" i="1"/>
  <c r="H151" i="1"/>
  <c r="F151" i="1"/>
  <c r="H144" i="1"/>
  <c r="H137" i="1"/>
  <c r="F147" i="1"/>
  <c r="F146" i="1"/>
  <c r="F145" i="1"/>
  <c r="F140" i="1"/>
  <c r="F139" i="1"/>
  <c r="F138" i="1"/>
  <c r="F144" i="1"/>
  <c r="F137" i="1"/>
  <c r="H129" i="1"/>
  <c r="F129" i="1"/>
  <c r="G129" i="1" s="1"/>
  <c r="H123" i="1"/>
  <c r="F127" i="1"/>
  <c r="F126" i="1"/>
  <c r="F125" i="1"/>
  <c r="F124" i="1"/>
  <c r="F123" i="1"/>
  <c r="H115" i="1"/>
  <c r="F120" i="1"/>
  <c r="F119" i="1"/>
  <c r="F118" i="1"/>
  <c r="F117" i="1"/>
  <c r="F116" i="1"/>
  <c r="F115" i="1"/>
  <c r="G156" i="1" l="1"/>
  <c r="G166" i="1"/>
  <c r="G115" i="1"/>
  <c r="G162" i="1"/>
  <c r="G144" i="1"/>
  <c r="G159" i="1"/>
  <c r="G168" i="1"/>
  <c r="G175" i="1"/>
  <c r="G137" i="1"/>
  <c r="G123" i="1"/>
  <c r="G151" i="1"/>
  <c r="G173" i="1"/>
  <c r="H99" i="1"/>
  <c r="F99" i="1"/>
  <c r="G99" i="1" s="1"/>
  <c r="H96" i="1"/>
  <c r="F96" i="1"/>
  <c r="G96" i="1" s="1"/>
  <c r="F95" i="1"/>
  <c r="F94" i="1"/>
  <c r="F93" i="1"/>
  <c r="F92" i="1"/>
  <c r="H91" i="1"/>
  <c r="F91" i="1"/>
  <c r="G91" i="1" s="1"/>
  <c r="F90" i="1"/>
  <c r="F89" i="1"/>
  <c r="H88" i="1"/>
  <c r="F88" i="1"/>
  <c r="G88" i="1" s="1"/>
  <c r="H84" i="1"/>
  <c r="F84" i="1"/>
  <c r="G84" i="1" s="1"/>
  <c r="H83" i="1"/>
  <c r="F83" i="1"/>
  <c r="G83" i="1" s="1"/>
  <c r="H78" i="1"/>
  <c r="H81" i="1"/>
  <c r="F81" i="1"/>
  <c r="G81" i="1" s="1"/>
  <c r="H80" i="1"/>
  <c r="F80" i="1"/>
  <c r="G80" i="1" s="1"/>
  <c r="F79" i="1"/>
  <c r="H75" i="1"/>
  <c r="F75" i="1"/>
  <c r="G75" i="1" s="1"/>
  <c r="F78" i="1"/>
  <c r="H69" i="1"/>
  <c r="F69" i="1"/>
  <c r="G69" i="1" s="1"/>
  <c r="H68" i="1"/>
  <c r="F68" i="1"/>
  <c r="G68" i="1" s="1"/>
  <c r="H70" i="1"/>
  <c r="F70" i="1"/>
  <c r="G70" i="1" s="1"/>
  <c r="H73" i="1"/>
  <c r="F73" i="1"/>
  <c r="G73" i="1" s="1"/>
  <c r="H71" i="1"/>
  <c r="F71" i="1"/>
  <c r="G71" i="1" s="1"/>
  <c r="F64" i="1"/>
  <c r="H63" i="1"/>
  <c r="F63" i="1"/>
  <c r="F59" i="1"/>
  <c r="H58" i="1"/>
  <c r="F58" i="1"/>
  <c r="H48" i="1"/>
  <c r="H53" i="1"/>
  <c r="F54" i="1"/>
  <c r="F53" i="1"/>
  <c r="F49" i="1"/>
  <c r="F48" i="1"/>
  <c r="F30" i="1"/>
  <c r="H110" i="1" l="1"/>
  <c r="G92" i="1"/>
  <c r="G94" i="1"/>
  <c r="G89" i="1"/>
  <c r="G58" i="1"/>
  <c r="G63" i="1"/>
  <c r="G53" i="1"/>
  <c r="G48" i="1"/>
  <c r="G78" i="1"/>
  <c r="H37" i="1"/>
  <c r="F37" i="1"/>
  <c r="H36" i="1"/>
  <c r="F36" i="1"/>
  <c r="G36" i="1" s="1"/>
  <c r="F33" i="1"/>
  <c r="F32" i="1"/>
  <c r="F31" i="1"/>
  <c r="F29" i="1"/>
  <c r="F28" i="1"/>
  <c r="G28" i="1" s="1"/>
  <c r="F26" i="1"/>
  <c r="F25" i="1"/>
  <c r="F24" i="1"/>
  <c r="F23" i="1"/>
  <c r="F22" i="1"/>
  <c r="F21" i="1"/>
  <c r="F20" i="1"/>
  <c r="H19" i="1"/>
  <c r="F19" i="1"/>
  <c r="H18" i="1"/>
  <c r="F18" i="1"/>
  <c r="G18" i="1" s="1"/>
  <c r="H17" i="1"/>
  <c r="F17" i="1"/>
  <c r="G17" i="1" s="1"/>
  <c r="H16" i="1"/>
  <c r="F16" i="1"/>
  <c r="G16" i="1" s="1"/>
  <c r="H15" i="1"/>
  <c r="F15" i="1"/>
  <c r="G15" i="1" s="1"/>
  <c r="G110" i="1" l="1"/>
  <c r="G21" i="1"/>
  <c r="G31" i="1"/>
  <c r="G24" i="1"/>
  <c r="G19" i="1"/>
  <c r="G37" i="1"/>
  <c r="C8" i="1"/>
  <c r="H268" i="1" l="1"/>
  <c r="E8" i="1" s="1"/>
  <c r="G268" i="1" l="1"/>
  <c r="D8" i="1" s="1"/>
  <c r="C9" i="1" l="1"/>
  <c r="C7" i="1"/>
  <c r="C6" i="1"/>
  <c r="E7" i="1" l="1"/>
  <c r="D7" i="1" l="1"/>
  <c r="H38" i="1"/>
  <c r="E6" i="1" s="1"/>
  <c r="E10" i="1" s="1"/>
  <c r="G38" i="1"/>
  <c r="D6" i="1" s="1"/>
  <c r="D10" i="1" l="1"/>
  <c r="D11" i="1" l="1"/>
</calcChain>
</file>

<file path=xl/sharedStrings.xml><?xml version="1.0" encoding="utf-8"?>
<sst xmlns="http://schemas.openxmlformats.org/spreadsheetml/2006/main" count="293" uniqueCount="208">
  <si>
    <t>Punkte</t>
  </si>
  <si>
    <t>A.</t>
  </si>
  <si>
    <t>Auswahl</t>
  </si>
  <si>
    <t>ja</t>
  </si>
  <si>
    <t>nein</t>
  </si>
  <si>
    <t>erzielte Punkte</t>
  </si>
  <si>
    <t>Summe A</t>
  </si>
  <si>
    <t>B.</t>
  </si>
  <si>
    <t>Summe B</t>
  </si>
  <si>
    <t>mögliche Punkte</t>
  </si>
  <si>
    <t>C.</t>
  </si>
  <si>
    <t>Summe C</t>
  </si>
  <si>
    <t>D.</t>
  </si>
  <si>
    <t>Übersicht über die erzielten Punkte</t>
  </si>
  <si>
    <t>A</t>
  </si>
  <si>
    <t>B</t>
  </si>
  <si>
    <t>C</t>
  </si>
  <si>
    <t>D</t>
  </si>
  <si>
    <t>Gesamtpunkte für die Angebotswertung (gewichtet):</t>
  </si>
  <si>
    <t>erzielte Punktzahl innerhalb des Konzepts:</t>
  </si>
  <si>
    <t>Bekanntmachung</t>
  </si>
  <si>
    <t>muss erfüllt werden
(Ausschlusskriterium)</t>
  </si>
  <si>
    <t>Der o.g. Informationsfilm wird in regelmäßigen Abständen für Interessierte immer wieder gezeigt.</t>
  </si>
  <si>
    <t>möglich in Raum [Angabe erforderlich]:</t>
  </si>
  <si>
    <t>Beschreibung der Einrichtung und Ausstattung dieses Raumes [Angabe erforderlich]:</t>
  </si>
  <si>
    <t>Im Rahmen der Begrüßungsveranstaltung wird auf die Möglichkeiten zur Freizeitgestaltung mündlich hingewiesen.</t>
  </si>
  <si>
    <t>Im Rahmen der Begrüßungsveranstaltung wird ein Informationsfilm gezeigt, der auch auf die Freizeitangebote in der jeweiligen Unterbringungseinrichtung eingeht. Der Informationsfilm wird im Vorfeld mit dem Auftraggeber abgestimmt.</t>
  </si>
  <si>
    <t>Im Rahmen der Begrüßungsveranstaltung wird auf die Möglichkeiten zur Freizeitgestaltung schriftlich hingewiesen durch das Verteilen eines separaten Flyers.</t>
  </si>
  <si>
    <t>Im Rahmen der Begrüßungsveranstaltung wird auf die Möglichkeiten zur Freizeitgestaltung schriftlich hingewiesen durch das Verteilen eines allgemeinen Willkommensflyers in der jeweiligen Herkunftssprache bzw. Deutsch oder Englisch oder Französisch, in dem ein Abschnitt zu den Möglichkeiten der Freizeitgestaltung enthalten ist.</t>
  </si>
  <si>
    <t>Der o.g. Informationsfilm wird in einer Dauerschleife an allgemein zugänglichen Orten (z.B. Foyer) abgespielt.</t>
  </si>
  <si>
    <t>Darüber hinaus wird der Wochenplan an anderen zentralen Stellen in der Unterbringungseinrichtung ausgehängt (z.B. Mensa, Eingangsbereich).</t>
  </si>
  <si>
    <t>Freizeitangebote - offene Angebote</t>
  </si>
  <si>
    <r>
      <t xml:space="preserve">Religiöse Betätigung 
</t>
    </r>
    <r>
      <rPr>
        <sz val="11"/>
        <color theme="1"/>
        <rFont val="Calibri"/>
        <family val="2"/>
        <scheme val="minor"/>
      </rPr>
      <t>Es wird mindestens ein Raum zur religiösen Betätigung eingerichtet (möglichst neutrale Gestal-tung). Dieser Raum ist für die Bewohner 24/7 zugänglich.</t>
    </r>
  </si>
  <si>
    <r>
      <t xml:space="preserve">Café 
</t>
    </r>
    <r>
      <rPr>
        <sz val="11"/>
        <color theme="1"/>
        <rFont val="Calibri"/>
        <family val="2"/>
        <scheme val="minor"/>
      </rPr>
      <t>Es wird ein Gemeinschaftsraum als Café eingerichtet.</t>
    </r>
  </si>
  <si>
    <t>Der Raum ist täglich –auch an Feiertagen und an den Wochenenden- geöffnet in der Zeit von 10:00 Uhr bis 18:00 Uhr.</t>
  </si>
  <si>
    <t>Der Raum ist täglich –auch an Feiertagen und an den Wochenenden- geöffnet in der Zeit von 10:00 Uhr bis mindestens 21:00 Uhr (längstens bis 21:45 Uhr).</t>
  </si>
  <si>
    <r>
      <t xml:space="preserve">Bistro- und Billardraum
</t>
    </r>
    <r>
      <rPr>
        <sz val="11"/>
        <color theme="1"/>
        <rFont val="Calibri"/>
        <family val="2"/>
        <scheme val="minor"/>
      </rPr>
      <t>Es wird ein Gemeinschaftsraum als Bistro- und Billardraum eingerichtet.</t>
    </r>
  </si>
  <si>
    <t>Der Raum ist täglich –auch an Feiertagen und an den Wochenenden- geöffnet in der Zeit von 10:00 Uhr bis mindestens 20:00 Uhr.</t>
  </si>
  <si>
    <r>
      <t xml:space="preserve">Frauencafé
</t>
    </r>
    <r>
      <rPr>
        <sz val="11"/>
        <color theme="1"/>
        <rFont val="Calibri"/>
        <family val="2"/>
        <scheme val="minor"/>
      </rPr>
      <t>Es wird ein Frauencafé oder Frauenaufenthaltsraum unter weiblicher Betreuung eingerichtet. Dieser Bereich sollte von außen möglichst nicht einsehbar sein.</t>
    </r>
  </si>
  <si>
    <t>Der Raum ist täglich – auch an Feiertagen und an den Wochenenden- geöffnet in der Zeit von 10:00 Uhr bis 13:00 Uhr und von 17:00 Uhr bis mindestens 21:00 Uhr (längstens bis 21:45 Uhr).</t>
  </si>
  <si>
    <t>Der Raum ist täglich – auch an Feiertagen und an den Wochenenden- geöffnet in der Zeit von 10:00 Uhr bis 12:00 Uhr und von 15:00 Uhr bis 17:00 Uhr.</t>
  </si>
  <si>
    <r>
      <t xml:space="preserve">Fernsehraum
</t>
    </r>
    <r>
      <rPr>
        <sz val="11"/>
        <color theme="1"/>
        <rFont val="Calibri"/>
        <family val="2"/>
        <scheme val="minor"/>
      </rPr>
      <t xml:space="preserve">Es wird ein Fernsehraum eingerichtet. </t>
    </r>
  </si>
  <si>
    <t>Der o.a. Fernsehraum ist mindestens täglich –auch an Feiertagen und an den Wochenenden- in der Zeit von 9:00 Uhr bis 22:30 Uhr geöffnet.</t>
  </si>
  <si>
    <t>Der o.a. Fernsehraum ist mindestens täglich –auch an Feiertagen und an den Wochenenden-  in der Zeit von 9:00 Uhr bis 23:30 Uhr geöffnet.</t>
  </si>
  <si>
    <r>
      <t xml:space="preserve">Bücherei
</t>
    </r>
    <r>
      <rPr>
        <sz val="11"/>
        <color theme="1"/>
        <rFont val="Calibri"/>
        <family val="2"/>
        <scheme val="minor"/>
      </rPr>
      <t xml:space="preserve">Es wird eine Bücherei eingerichtet. </t>
    </r>
  </si>
  <si>
    <t>In der Bücherei werden darüber hinaus auch deutschsprachige Sachbücher, Romane und Kinderbücher (mindestens 30 Bücher; Niveau A – C) vorgehalten.</t>
  </si>
  <si>
    <t>Weiterhin werden deutsche Hörbücher für Kinder, Jugendliche und Erwachsene vorgehalten, die zur Festigung des deutschen Wortschatzes dienen (Niveau A – C) (mindestens 25 Hörbücher) sowie mindestens 10 mobile Abspielgeräte mit Kopfhörern (keine in-ear-Kopfhörer), die entliehen werden können.</t>
  </si>
  <si>
    <t>Es wird eine Ausleihe mit aktuellen Tageszeitungen und / oder Zeitschriften in Deutsch und Englisch eingerichtet.</t>
  </si>
  <si>
    <t>Es wird eine Ausleihe für gängige Gesellschaftsspiele (z.B. Schach, Dame, Backgammon, „Mensch-ärgere-dich-nicht“) eingerichtet.</t>
  </si>
  <si>
    <t>kurze Darstellung der Ausleihe [Angabe erforderlich]:</t>
  </si>
  <si>
    <r>
      <t xml:space="preserve">Nähstube
</t>
    </r>
    <r>
      <rPr>
        <sz val="11"/>
        <color theme="1"/>
        <rFont val="Calibri"/>
        <family val="2"/>
        <scheme val="minor"/>
      </rPr>
      <t xml:space="preserve">Es wird eine Nähstube außerhalb des Frauencafés eingerichtet.  </t>
    </r>
  </si>
  <si>
    <t>Beschreibung der Einrichtung und Ausstattung dieses Raumes (bitte auch Angaben zu den zur Verfügung gestellten Materialien) [Angabe erforderlich]:</t>
  </si>
  <si>
    <t>Die Nähstube wird zu regelmäßigen Zeiten (mindestens dreimal in der Woche für mindestens 3 Stunden) geöffnet. Eine Betreuung der Nähstube im engeren Sinne findet nicht statt.</t>
  </si>
  <si>
    <t>Es wird eine Nähstube innerhalb des Frauencafés eingerichtet.</t>
  </si>
  <si>
    <t>Es wird eine Ausleihe für Handarbeitsmaterial (vor allem Stricknadeln und Häkelnadeln) eingerichtet.</t>
  </si>
  <si>
    <r>
      <rPr>
        <b/>
        <sz val="11"/>
        <color theme="1"/>
        <rFont val="Calibri"/>
        <family val="2"/>
        <scheme val="minor"/>
      </rPr>
      <t xml:space="preserve">Kreative Angebote - </t>
    </r>
    <r>
      <rPr>
        <sz val="11"/>
        <color theme="1"/>
        <rFont val="Calibri"/>
        <family val="2"/>
        <scheme val="minor"/>
      </rPr>
      <t>In mindestens einem Gemeinschaftsraum wird gängiges Bastelmaterial (z.B. Bastelpapier, farbige Stifte, Klebe, Bastelscheren) zur Verfügung gestellt, so dass die Bewohnerinnen und Bewohner selbstständig basteln können.</t>
    </r>
  </si>
  <si>
    <t>kurze Darstellung der Feste [Angabe erforderlich]:</t>
  </si>
  <si>
    <t>Außenbereich</t>
  </si>
  <si>
    <t>2 Basketballkörbe</t>
  </si>
  <si>
    <t>4 Basketballkörbe</t>
  </si>
  <si>
    <t>1 Volleyballnetz</t>
  </si>
  <si>
    <t>1 Tischtennisplatte</t>
  </si>
  <si>
    <t>2 Tischtennisplatten</t>
  </si>
  <si>
    <t>2 Outdoor-Fitnessgeräte</t>
  </si>
  <si>
    <t>4 Outdoor-Fitnessgeräte</t>
  </si>
  <si>
    <t>Es wird eine Ausleihe für Sportgeräte zur Benutzung im Außenbereich (z.B. Federballspiel, Bocchia, Boule, Fußbälle, Tischtennisschläger und Bälle, Basketbälle, Volleybälle) eingerichtet.</t>
  </si>
  <si>
    <t xml:space="preserve">Angeleitete Angebote </t>
  </si>
  <si>
    <t>Allgemeine Angebote</t>
  </si>
  <si>
    <t>Los:</t>
  </si>
  <si>
    <t>Beschreibung der Einrichtung und Ausstattung dieses Raumes  [Angabe erforderlich]:</t>
  </si>
  <si>
    <t>Dieser Unterricht findet montags- freitags (außer an Feiertagen) jeweils für mindestens 3 Stunden statt.</t>
  </si>
  <si>
    <t>Dieser Unterricht findet montags- freitags (außer an Feiertagen) jeweils für mindestens 2 Stunden statt.</t>
  </si>
  <si>
    <t>Dieser Unterricht findet mindestens 3mal wöchentlich für jeweils mindestens 3 Stunden statt.</t>
  </si>
  <si>
    <t>Dieser Unterricht findet mindestens 3mal wöchentlich für jeweils mindestens 2 Stunden statt.</t>
  </si>
  <si>
    <t>Dieser Unterricht findet mindestens 2mal wöchentlich für jeweils mindestens 3 Stunden statt.</t>
  </si>
  <si>
    <t>Dieser Unterricht findet mindestens 2mal wöchentlich für jeweils mindestens 2 Stunden statt.</t>
  </si>
  <si>
    <t>Der o.a. Deutschunterricht wird durch ausgebildete Lehrkräfte erteilt.</t>
  </si>
  <si>
    <t>Diese Lehrkräfte verfügen zusätzlich über die Qualifikation „Deutsch als Fremdsprache“ oder eine gleichwertige Qualifikation.</t>
  </si>
  <si>
    <t>Der o.a. Deutschunterricht wird durch Lehrkräfte im Ruhestand bzw. in Rente im Rahmen des ehrenamtlichen Engagements erteilt.</t>
  </si>
  <si>
    <t>Diese Lehrkräfte im Ruhestand / in Rente verfügen zusätzlich über die Qualifikation „Deutsch als Fremdsprache“ oder eine gleichwertige Qualifikation.</t>
  </si>
  <si>
    <r>
      <t xml:space="preserve">Mindestens einmal pro Woche wird ein </t>
    </r>
    <r>
      <rPr>
        <b/>
        <sz val="11"/>
        <color theme="1"/>
        <rFont val="Calibri"/>
        <family val="2"/>
        <scheme val="minor"/>
      </rPr>
      <t xml:space="preserve">gemeinsamer Kinoabend </t>
    </r>
    <r>
      <rPr>
        <sz val="11"/>
        <color theme="1"/>
        <rFont val="Calibri"/>
        <family val="2"/>
        <scheme val="minor"/>
      </rPr>
      <t>durchgeführt. Die Filmauswahl erfolgt durch den Auftragnehmer. Eine erneute Vorführung desselben Films erfolgt frühestens nach zwei Monaten.</t>
    </r>
  </si>
  <si>
    <t>Mindestens vierzehntäglich wird ein gemeinsamer Kinoabend durchgeführt. Die Filmauswahl erfolgt durch den Auftragnehmer. Eine erneute Vorführung desselben Films erfolgt frühestens nach zwei Monaten.</t>
  </si>
  <si>
    <t>kurze Darstellung der Abstimmung (falls Nr. 3 / Nr. 4 ausgewählt) [Angabe erforderlich]:</t>
  </si>
  <si>
    <r>
      <t xml:space="preserve">Mindestens einmal pro Woche wird ein </t>
    </r>
    <r>
      <rPr>
        <b/>
        <sz val="11"/>
        <color theme="1"/>
        <rFont val="Calibri"/>
        <family val="2"/>
        <scheme val="minor"/>
      </rPr>
      <t xml:space="preserve">gemeinsamer Musikabend </t>
    </r>
    <r>
      <rPr>
        <sz val="11"/>
        <color theme="1"/>
        <rFont val="Calibri"/>
        <family val="2"/>
        <scheme val="minor"/>
      </rPr>
      <t>durchgeführt. Die Musikaus-wahl erfolgt durch den Auftragnehmer.</t>
    </r>
  </si>
  <si>
    <t>Mindestens vierzehntäglich wird ein gemeinsamer Musikabend durchgeführt. Die Musikauswahl erfolgt durch den Auftragnehmer.</t>
  </si>
  <si>
    <t>Mindestens wöchentlich wird ein gemeinsamer Spielenachmittag durchgeführt. Die Spieleauswahl erfolgt durch den Auftragnehmer.</t>
  </si>
  <si>
    <r>
      <t xml:space="preserve">Mindestens vierzehntägig wird ein gemeinsamer </t>
    </r>
    <r>
      <rPr>
        <b/>
        <sz val="11"/>
        <color theme="1"/>
        <rFont val="Calibri"/>
        <family val="2"/>
        <scheme val="minor"/>
      </rPr>
      <t>Spielenachmittag</t>
    </r>
    <r>
      <rPr>
        <sz val="11"/>
        <color theme="1"/>
        <rFont val="Calibri"/>
        <family val="2"/>
        <scheme val="minor"/>
      </rPr>
      <t xml:space="preserve"> durchgeführt. Die Spieleauswahl erfolgt durch den Auftragnehmer.</t>
    </r>
  </si>
  <si>
    <t>Mindestens einmal im Monat wird vom Auftragnehmer ein gemeinsames Kochen zu einem bestimmten Thema angeboten, an dem mindestens 10 Personen teilnehmen können. Das Themenkochangebot wird durch eine Sozialbetreuerin/einen Sozialbetreuer geleitet. Das Thema wird vom Auftragnehmer vorgegeben. Die Zutaten werden vom Auftragnehmer zur Verfügung gestellt.</t>
  </si>
  <si>
    <t>Mindestens einmal im Monat wird vom Auftragnehmer ein gemeinsames Kochen zu einem bestimmten Thema angeboten, an dem mindestens 10 Personen teilnehmen können. Das Themenkochangebot wird durch eine Sozialbetreuerin/einen Sozialbetreuer geleitet. Das Thema wird durch die Teilnehmer bestimmt. Die Zutaten werden vom Auftragnehmer zur Verfügung gestellt.</t>
  </si>
  <si>
    <t>Angebote für Frauen</t>
  </si>
  <si>
    <t>Es wird ein separater Deutschunterricht für Frauen angeboten.</t>
  </si>
  <si>
    <t>Dieser Unterricht findet montags- freitags (außer an Feiertagen) für jeweils mindestens 2 Stunden statt.</t>
  </si>
  <si>
    <t>Dieser Unterricht findet mindestens 3mal wöchentlich für jeweils  mindestens 3 Stunden statt.</t>
  </si>
  <si>
    <t>Mindestens einmal pro Woche wird eine Informationsveranstaltung zu Themen wie Hygiene, Leben in Deutschland (z.B. Demokratie, Gleichberechtigung von Mann und Frau, Diskriminierungsverbot, Kultur), Verbraucherbildung, Kindererziehung/Kinderschutz usw. für Frauen angeboten. (Dauer: 90 Minuten)</t>
  </si>
  <si>
    <t>Mindestens einmal im Monat wird ein Ausflug zu einem nahegelegenen Ausflugsziel unternommen an dem mindestens 10 Bewohnerinnen teilnehmen können. Die Wahl des Ausflugsziels erfolgt durch den Auftragnehmer.</t>
  </si>
  <si>
    <t>Mindestens einmal im Monat wird ein Ausflug zu einem nahegelegenen Ausflugsziel unternommen an dem mindestens 10 Bewohnerinnen teilnehmen können. Die Bewohnerinnen können im Vorfeld für mindestens zwei Ausflugsziele abstimmen. Das Ausflugsziel mit den meisten Stimmen wird besucht.</t>
  </si>
  <si>
    <t>Mindestens einmal pro Woche wird ein Musikabend für Frauen durchgeführt. Die Musikauswahl erfolgt durch den Auftragnehmer.</t>
  </si>
  <si>
    <t>Mindestens vierzehntägig wird ein Musikabend für Frauen durchgeführt. Die Musikauswahl erfolgt durch den Auftragnehmer.</t>
  </si>
  <si>
    <t>Mindestens einmal pro Woche wird ein Musikabend für Frauen durchgeführt. Die Musikauswahl erfolgt durch die Bewohnerinnen.</t>
  </si>
  <si>
    <t>Mindestens vierzehntägig wird ein Musikabend für Frauen durchgeführt. Die Musikauswahl erfolgt durch die Bewohnerinnen.</t>
  </si>
  <si>
    <t>Mindestens dreimal in der Woche wird ein Lauftreff (Joggen oder Nordic Walken) unter Anleitung differenziert nach Leistungsstufen für die weiblichen Bewohnerinnen ab 16 Jahren angeboten. Die Angebotszeit beträgt mindestens 45 Minuten.</t>
  </si>
  <si>
    <t>Mindestens dreimal in der Woche wird ein künstlerisches Kreativangebot wie Malen, Zeichnen, Töpfern oder Basteln für die Dauer von 120 Minuten angeboten. An jedem Nachmittag steht eine besondere Technik im Vordergrund und wird angeleitet. Das Kreativangebot richtet sich an den Wünschen der Bewohnerinnen aus.</t>
  </si>
  <si>
    <t>Mindestens zweimal in der Woche wird ein künstlerisches Kreativangebot wie Malen, Zeichnen, Töpfern oder Basteln für die Dauer von 120 Minuten angeboten. An jedem Nachmittag steht eine besondere Technik im Vordergrund und wird angeleitet. Das Kreativangebot richtet sich an den Wünschen der Bewohnerinnen aus.</t>
  </si>
  <si>
    <t>Mindestens zweimal in der Woche wird ein handwerkliches Kreativangebot wie Bau von Sitzgelegenheiten für den Außenbereich, Bau von Vogelhäuschen für die Dauer von 120 Minuten angeboten. An jedem Nachmittag steht eine besondere Technik im Vordergrund und wird angeleitet. Das Kreativangebot richtet sich an den Wünschen der Bewohnerinnen aus.</t>
  </si>
  <si>
    <t>Mindestens einmal in der Woche wird ein handwerkliches Kreativangebot wie Bau von Sitzgelegenheiten für den Außenbereich, Bau von Vogelhäuschen für die Dauer von 120 Minuten angeboten. An jedem Nachmittag steht eine besondere Technik im Vordergrund und wird angeleitet. Das Kreativangebot richtet sich an den Wünschen der Bewohnerinnen aus.</t>
  </si>
  <si>
    <t xml:space="preserve">Mindestens zweimal in der Woche wird ein Kurs für Frauen und Mädchen ab 16 Jahren mit Inhalten wie Gymnastik, Zumba, Yoga, Pilates, Fitness oder Rückentraining angeboten. Der Kurs dauert mindestens 90 Minuten und wird von einer ausgebildeten Sozialbetreuerin (mindestens 1. Lizenzstufe, also C-Trainer oder Übungsleiter- Niveau C für die einschlägigen Sportarten) durchgeführt. </t>
  </si>
  <si>
    <t xml:space="preserve">Mindestens einmal in der Woche wird ein Kurs für Frauen und Mädchen ab 16 Jahren mit Inhalten wie Gymnastik, Zumba, Yoga, Pilates, Fitness oder Rückentraining angeboten. Der Kurs dauert mindestens 90 Minuten und wird von einer ausgebildeten Sozialbetreuerin (mindestens 1. Lizenzstufe, also C-Trainer oder Übungsleiter- Niveau C für die einschlägigen Sportarten) durchgeführt. </t>
  </si>
  <si>
    <t>Es wird ein Fitnessraum für Frauen eingerichtet (mindestens ein Kardiogerät (z.B. Ergometer, Rudergerät, Crosstrainer oder Laufband), ein Kraftgerät (z.B. Rückentrainer, Adduktorentrainer), Fitnessmatten, diverse Hanteln für Frauen bis zu 2 kg). Der Raum ist an mindestens drei Tagen für mindestens jeweils 120 Minuten geöffnet. Die Frauen werden angeleitet durch eine ausgebildete Sozialbetreuerin (mindestens einschlägige 2. Lizenzstufe, also B-Trainer oder Übungsleiter- Niveau B).</t>
  </si>
  <si>
    <t>Es wird ein Fitnessraum für Frauen eingerichtet (mindestens ein Kardiogerät (z.B. Ergometer, Rudergerät, Crosstrainer oder Laufband), ein Kraftgerät (z.B. Rückentrainer, Adduktorentrainer), Fitnessmatten, diverse Hanteln für Frauen bis zu 2 kg).  Der Raum ist an mindestens zwei Tagen für mindestens jeweils 120 Minuten geöffnet. Die Frauen werden angeleitet durch eine ausgebildete Sozialbetreuerin (mindestens einschlägige 2. Lizenzstufe, also B-Trainer oder Übungsleiter- Niveau B).</t>
  </si>
  <si>
    <t>Angebote für Männer</t>
  </si>
  <si>
    <t>Mindestens dreimal in der Woche wird ein Lauftreff (Joggen oder Nordic Walken) für die männlichen Bewohner ab 16 Jahren angeboten. Die Angebotszeit beträgt mindestens 60 Minuten.</t>
  </si>
  <si>
    <t>Mindestens zweimal in der Woche wird ein Lauftreff (Joggen oder Nordic Walken) für die männlichen Bewohner ab 16 Jahren angeboten. Die Angebotszeit beträgt mindestens 60 Minuten.</t>
  </si>
  <si>
    <t xml:space="preserve">Mindestens dreimal in der Woche wird ein Kurs für Männer und Jungen ab 16 Jahren mit Inhalten wie diverse Ballsportarten (z.B. Handball, Basketball, Volleyball oder Fußball), Fitness, Zirkeltraining, Rückentraining oder Gymnastik angeboten. Der Kurs dauert mindestens 90 Minuten und wird von einem ausgebildeten Sozialbetreuer (mindestens 1. Lizenzstufe, also C-Trainer oder Übungsleiter- Niveau C für die einschlägigen Sportarten) durchgeführt. </t>
  </si>
  <si>
    <t xml:space="preserve">Mindestens zweimal in der Woche wird ein Kurs für Männer und Jungen ab 16 Jahren mit Inhalten wie diverse Ballsportarten (z.B. Handball, Basketball, Volleyball oder Fußball), Fitness, Zirkeltraining, Rückentraining oder Gymnastik angeboten. Der Kurs dauert mindestens 90 Minuten und wird von einem ausgebildeten Sozialbetreuer (mindestens 1. Lizenzstufe, also C-Trainer oder Übungsleiter- Niveau C für die einschlägigen Sportarten) durchgeführt. </t>
  </si>
  <si>
    <t>Es wird ein Fitnessraum für Männer eingerichtet (mindestens ein Kardiogerät (z.B. Ergometer, Rudergerät, Crosstrainer oder Laufband), ein Kraftgerät (z.B. Rückentrainer, Adduktorentrainer), Fitnessmatten, diverse Lang- und Kurzhanteln). Der Raum ist an mindestens drei Tagen für mindestens jeweils 120 Minuten geöffnet. Die Männer werden angeleitet durch einen ausgebildeten Sozialbetreuer (mindestens einschlägige 2. Lizenzstufe, also B-Trainer oder Übungsleiter- Niveau B).</t>
  </si>
  <si>
    <t>Es wird ein Fitnessraum für Männer eingerichtet (mindestens ein Kardiogerät (z.B. Ergometer, Rudergerät, Crosstrainer oder Laufband), ein Kraftgerät (z.B. Rückentrainer, Adduktorentrainer), Fitnessmatten, zwei Hantelbanken und diverse Lang- und Kurzhanteln). Der Raum ist an mindestens zwei Tagen für mindestens jeweils 120 Minuten geöffnet. Die Männer werden angeleitet durch einen ausgebildeten Sozialbetreuer (mindestens einschlägige 2. Lizenzstufe, also B-Trainer oder Übungsleiter- Niveau B).</t>
  </si>
  <si>
    <t>Es sind Kooperationen zur Freizeitgestaltung mit ortsansässigen Vereinen geplant. Die Aktivitäten finden nicht innerhalb der Unterbringungseinrichtung statt.</t>
  </si>
  <si>
    <t>geplante Aktivität(en):</t>
  </si>
  <si>
    <t>mit folgenden Vereinen:</t>
  </si>
  <si>
    <t>Evaluation des Konzeptes der Freizeitgestaltung</t>
  </si>
  <si>
    <t>Die o.a. Befragungen geschehen schriftlich im Rahmen einer Veranstaltung (z.B. Informationsveranstaltung). Die Befragung wird dokumentiert; ebenso die Rückläufe.</t>
  </si>
  <si>
    <t>Die o.a. Befragungen erfolgen schriftlich durch das Verteilen von Abfragekarten. Die Befragung wird dokumentiert; ebenso die Rückläufe.</t>
  </si>
  <si>
    <t>Sonstiges</t>
  </si>
  <si>
    <t>Es wird vermieden, dass andere, spezielle angeleitete Angebot für die jeweilige Zielgruppe parallel zu den Deutschkursen angeboten werden.</t>
  </si>
  <si>
    <t>Während der Öffnungszeiten der Kinderspielstube werden insbesondere spezielle Angebote für Frauen angeboten.</t>
  </si>
  <si>
    <t>Dieser Unterricht findet montags- freitags (außer an Feiertagen) für jeweils mindestens 3 Stunden statt.</t>
  </si>
  <si>
    <t xml:space="preserve">Beschreibung der Ausstattung des Raumes [Angabe erforderlich]: </t>
  </si>
  <si>
    <t>Beschreibung der Ausstattung des Raumes [Angabe erforderlich]:</t>
  </si>
  <si>
    <t>kurze Darstellung, wie die Musikwünsche der Bewohnerinnen berücksichtigt werden [Angabe erforderlich]:</t>
  </si>
  <si>
    <t>1 Sandkasten mit mindestens 6qm Fläche</t>
  </si>
  <si>
    <t>1 Rutsche mit einer Rutschlänge von mindestens 300cm und einer Podesthöhe von mindestens 160 cm</t>
  </si>
  <si>
    <t>1 Klettergerüst mit verschiedenen Kletterdetails (z.B. Netze, Leitern, Boulderwand)</t>
  </si>
  <si>
    <t>1 Wippe</t>
  </si>
  <si>
    <t>1 Dreierturnreck in verschiedenen Höhen (ca. 90cm, 150 cm und 120cm)</t>
  </si>
  <si>
    <t>2 Schaukeln mit Schaukelsitz</t>
  </si>
  <si>
    <t>1 Vogelnestschaukel (mit einem Durchmesser von mindestens 100cm und einer Belastbarkeit von mindestens 150kg)</t>
  </si>
  <si>
    <t>1 Karussell mit mindestens 90 cm Durchmesser</t>
  </si>
  <si>
    <t xml:space="preserve">1 Balancier- und Wackelbrücke mit einer Mindestlänge von 300 cm </t>
  </si>
  <si>
    <r>
      <t xml:space="preserve">Im Außenbereich wird durch den Auftragnehmer dauerhaft ein Spielplatz installiert und nach den gesetzlichen Vorgaben gewartet (Die DIN EN 1176 ist zu beachten): 
</t>
    </r>
    <r>
      <rPr>
        <sz val="11"/>
        <color rgb="FFFF0000"/>
        <rFont val="Calibri"/>
        <family val="2"/>
        <scheme val="minor"/>
      </rPr>
      <t>[Gilt nicht für Einrichtungen, in denen ein Spielplatz durch den Auftraggeber eingerichtet wurde oder noch wird (vgl. Angaben auf der Anlage Unterbringungseinrichtungen)]</t>
    </r>
  </si>
  <si>
    <t xml:space="preserve">2 Fußballtore </t>
  </si>
  <si>
    <r>
      <t xml:space="preserve">Im Außenbereich werden  durch den Auftragnehmer Sportgeräte dauerhaft installiert und nach den gesetzlichen Vorgaben gewartet: </t>
    </r>
    <r>
      <rPr>
        <sz val="11"/>
        <color rgb="FFFF0000"/>
        <rFont val="Calibri"/>
        <family val="2"/>
        <scheme val="minor"/>
      </rPr>
      <t>[gilt nicht für alle Lose, vgl. Angaben auf der Anlage Unterbringungseinrichtungen]</t>
    </r>
  </si>
  <si>
    <t>Mindestens zweimal in der Woche wird ein Lauftreff (Joggen oder Nordic Walken) unter Anleitung differenziert nach Leistungsstufen für die weiblichen Bewohnerinnen ab 16 Jahren angeboten. Die Angebotszeit beträgt mindestens 45 Minuten.</t>
  </si>
  <si>
    <r>
      <t>Mindestens dreimal in der Woche wird ein künstlerisches Kreativangebot wie Malen, Zeichnen, Töpfern oder Basteln für die Dauer von 120 Minuten angeboten. An jedem Nachmittag steht eine besondere Technik im Vordergrund und wird angeleitet. Das Kreativangebot richtet sich an den Wünschen der Bewohner</t>
    </r>
    <r>
      <rPr>
        <sz val="11"/>
        <rFont val="Calibri"/>
        <family val="2"/>
        <scheme val="minor"/>
      </rPr>
      <t xml:space="preserve"> aus.</t>
    </r>
  </si>
  <si>
    <r>
      <t>Mindestens zweimal in der Woche wird ein künstlerisches Kreativangebot wie Malen, Zeichnen, Töpfern oder Basteln für die Dauer von 120 Minuten angeboten. An jedem Nachmittag steht eine besondere Technik im Vordergrund und wird angeleitet. Das Kreativangebot richtet sich an den Wünschen der Bewohner</t>
    </r>
    <r>
      <rPr>
        <sz val="11"/>
        <rFont val="Calibri"/>
        <family val="2"/>
        <scheme val="minor"/>
      </rPr>
      <t xml:space="preserve"> aus.</t>
    </r>
  </si>
  <si>
    <r>
      <t>Mindestens zweimal in der Woche wird ein handwerkliches Kreativangebot wie Bau von Sitzgelegenheiten für den Außenbereich, Bau von Vogelhäuschen für Männer für die Dauer von 120 Minuten angeboten. An jedem Nachmittag steht eine besondere Technik im Vordergrund und wird angeleitet. Das Kreativangebot richtet sich an den Wünschen der Bewohner</t>
    </r>
    <r>
      <rPr>
        <sz val="11"/>
        <rFont val="Calibri"/>
        <family val="2"/>
        <scheme val="minor"/>
      </rPr>
      <t xml:space="preserve"> aus.</t>
    </r>
  </si>
  <si>
    <r>
      <t>Mindestens einmal in der Woche wird ein handwerkliches Kreativangebot wie Bau von Sitzgelegenheiten für den Außenbereich, Bau von Vogelhäuschen für Männer für die Dauer von 120 Minuten angeboten. An jedem Nachmittag steht eine besondere Technik im Vordergrund und wird angeleitet. Das Kreativangebot richtet sich an den Wünschen der Bewohner</t>
    </r>
    <r>
      <rPr>
        <sz val="11"/>
        <rFont val="Calibri"/>
        <family val="2"/>
        <scheme val="minor"/>
      </rPr>
      <t xml:space="preserve"> aus.</t>
    </r>
  </si>
  <si>
    <r>
      <t xml:space="preserve">Mindestens einmal pro Woche wird eine </t>
    </r>
    <r>
      <rPr>
        <b/>
        <sz val="11"/>
        <color theme="1"/>
        <rFont val="Calibri"/>
        <family val="2"/>
        <scheme val="minor"/>
      </rPr>
      <t xml:space="preserve">Informationsveranstaltung </t>
    </r>
    <r>
      <rPr>
        <sz val="11"/>
        <color theme="1"/>
        <rFont val="Calibri"/>
        <family val="2"/>
        <scheme val="minor"/>
      </rPr>
      <t>zum Thema Wertevermittlung (insbesondere grundlegende Regeln des Zusammenlebens in der Unterkunft und im öffentlichen Leben, Prinzipien der Rechtstaatlichkeit und des Grundgesetzes, Gleichberechtigung von Mann und Frau, Diskriminierungsverbot, Kultur), Verbraucherbildung, Kindererziehung/Kinderschutz usw. angeboten (Dauer: 90 Minuten)</t>
    </r>
  </si>
  <si>
    <t xml:space="preserve">Die Nähstube ist zu regelmäßigen Zeiten geöffnet (mindestens dreimal in der Woche für mindestens 3 Stunden). Eine Sozialbetreuerin / ein Sozialbetreuer sucht regelmäßig (mindestens alle 60 Minuten) die Nähstube auf, um Unterstützung geben zu können. </t>
  </si>
  <si>
    <t>Es wird eine Kosmetikstube eingerichtet, in der die Bewohnerinnen sich selbst frisieren und schminken können. Es werden Schminkutensilien zur Verfügung gestellt. Eine Sozialbetreuerin / ein Sozialbetreuer sucht regelmäßig (mindestens alle 60 Minuten) die Kosmetikstube auf, um Unterstützung geben zu können. Die Kosmetikstube ist für mindestens 6 Stunden/Woche geöffnet.</t>
  </si>
  <si>
    <t xml:space="preserve">Mindestens zweimal in der Woche wird ein Kurs für Frauen und Mädchen ab 16 Jahren mit Inhalten wie Gymnastik, Zumba, Yoga, Pilates, Fitness oder Rückentraining angeboten. Der Kurs dauert mindestens 90 Minuten und wird von einer ausgebildeten ehrenamtlichen Helferin (mindestens 1. Lizenzstufe, also C-Trainer oder Übungsleiter- Niveau C für die einschlägigen Sportarten) durchgeführt. Eine Sozialbetreuerin ist während des Kurses erreichbar (ggf. per Funk).
</t>
  </si>
  <si>
    <t>Mindestens einmal in der Woche wird ein Kurs für Frauen und Mädchen ab 16 Jahren mit Inhalten wie Gymnastik, Zumba, Yoga, Pilates, Fitness oder Rückentraining angeboten. Der Kurs dauert mindestens 90 Minuten und wird von einer ausgebildeten ehrenamtlichen Helferin (mindestens 1. Lizenzstufe, also C-Trainer oder Übungsleiter- Niveau C für die einschlägigen Sportarten) durchgeführt. Eine Sozialbetreuerin ist während des Kurses erreichbar (ggf. per Funk).</t>
  </si>
  <si>
    <t xml:space="preserve">Es wird ein Fitnessraum für Frauen eingerichtet (mindestens ein Kardiogerät (z.B. Ergometer, Rudergerät, Crosstrainer oder Laufband), ein Kraftgerät (z.B. Rückentrainer, Adduktorentrainer), Fitnessmatten, diverse Hanteln für Frauen bis zu 2 kg).  Der Raum ist an mindestens drei Tagen für mindestens jeweils 120 Minuten geöffnet. Die Frauen werden angeleitet durch eine ausgebildete ehrenamtliche Helferin (mindestens einschlägige 2. Lizenzstufe, also B-Trainer oder Übungsleiter- Niveau B). </t>
  </si>
  <si>
    <t>Es wird ein Fitnessraum für Frauen eingerichtet (mindestens ein Kardiogerät (z.B. Ergometer, Rudergerät, Crosstrainer oder Laufband), ein Kraftgerät (z.B. Rückentrainer, Adduktorentrainer), Fitnessmatten, diverse Hanteln für Frauen bis zu 2 kg).  Der Raum ist an mindestens zwei Tagen für mindestens jeweils 120 Minuten geöffnet. Die Frauen werden angeleitet durch eine ausgebildete ehrenamtliche Helferin (mindestens einschlägige 2. Lizenzstufe, also B-Trainer oder Übungsleiter- Niveau B).</t>
  </si>
  <si>
    <t>Mindestens dreimal in der Woche wird ein Kurs für Männer und Jungen ab 16 Jahren mit Inhalten wie diverse Ballsportarten (z.B. Handball, Basketball, Volleyball oder Fußball), Fitness, Zirkeltraining, Rückentraining oder Gymnastik angeboten. Der Kurs dauert mindestens 90 Minuten und wird von einem ausgebildeten ehrenamtlichen Helfer (mindestens 1. Lizenzstufe, also C-Trainer oder Übungsleiter- Niveau C für die einschlägigen Sportarten) durchgeführt. Ein Sozialbetreuer ist während des Kurses erreichbar (ggf. per Funk).</t>
  </si>
  <si>
    <t>Mindestens zweimal in der Woche wird ein Kurs für Männer und Jungen ab 16 Jahren mit Inhalten wie diverse Ballsportarten (z.B. Handball, Basketball, Volleyball oder Fußball), Fitness, Zirkeltraining, Rückentraining oder Gymnastik angeboten. Der Kurs dauert mindestens 90 Minuten und wird von einem ausgebildeten ehrenamtlichen Helfer (mindestens 1. Lizenzstufe, also C-Trainer oder Übungsleiter- Niveau C für die einschlägigen Sportarten) durchgeführt. Ein Sozialbetreuer ist während des Kurses erreichbar (ggf. per Funk).</t>
  </si>
  <si>
    <t xml:space="preserve">Es wird ein Fitnessraum für Männer eingerichtet (mindestens ein Kardiogerät (z.B. Ergometer, Rudergerät, Crosstrainer oder Laufband), ein Kraftgerät (z.B. Rückentrainer, Adduktorentrainer), Fitnessmatten, zwei Hantelbanken und diverse Lang- und Kurzhanteln). Der Raum ist an mindestens drei Tagen für mindestens jeweils 120 Minuten geöffnet. Die Männer werden angeleitet durch einen ausgebildeten ehrenamtlichen Helfer (mindestens einschlägige 2. Lizenzstufe, also B-Trainer oder Übungsleiter- Niveau B). </t>
  </si>
  <si>
    <t>Es wird ein Fitnessraum für Männer eingerichtet (mindestens ein Kardiogerät (z.B. Ergometer, Rudergerät, Crosstrainer oder Laufband), ein Kraftgerät (z.B. Rückentrainer, Adduktorentrainer), Fitnessmatten, zwei Hantelbanken und diverse Lang- und Kurzhanteln). Der Raum ist an mindestens zwei Tagen für mindestens jeweils 120 Minuten geöffnet. Die Männer werden angeleitet durch einen ausgebildeten ehrenamtlichen Helfer (mindestens einschlägige 2. Lizenzstufe, also B-Trainer oder Übungsleiter- Niveau B).</t>
  </si>
  <si>
    <t>möglich in Raum [Angabe erforderlich]:    
Falls die Durchführung der Ballsportarten im Innenraum nicht möglich ist, ist zusätzlich der geplante Outdoorbereich anzugeben:</t>
  </si>
  <si>
    <t>Der o.a. Deutschunterricht wird durch Sozialbetreuerinnen und Sozialbetreuer erteilt, die über die Qualifikation „Deutsch als Fremdsprache“ oder eine gleichwertige Qualifikation verfügen.</t>
  </si>
  <si>
    <r>
      <t xml:space="preserve">Mindestens zweimal in der Woche wird ein </t>
    </r>
    <r>
      <rPr>
        <b/>
        <sz val="11"/>
        <color theme="1"/>
        <rFont val="Calibri"/>
        <family val="2"/>
        <scheme val="minor"/>
      </rPr>
      <t xml:space="preserve">geführter Spaziergang / eine geführte Wanderung </t>
    </r>
    <r>
      <rPr>
        <sz val="11"/>
        <color theme="1"/>
        <rFont val="Calibri"/>
        <family val="2"/>
        <scheme val="minor"/>
      </rPr>
      <t>(Dauer zwischen 60 und 120 Minuten) angeboten. Die Begleitung erfolgt durch eine Sozialbetreuerin / einen Sozialbetreuer oder ehrenamtliche Kräfte.</t>
    </r>
  </si>
  <si>
    <t>Mindestens einmal in der Woche wird ein geführter Spaziergang / eine geführte Wanderung (Dauer zwischen 60 und 120 Minuten) angeboten. Die Begleitung erfolgt durch eine Sozialbetreuerin / einen Sozialbetreuer oder ehrenamtliche Kräfte.</t>
  </si>
  <si>
    <r>
      <t xml:space="preserve">Mindestens einmal im Monat wird ein </t>
    </r>
    <r>
      <rPr>
        <b/>
        <sz val="11"/>
        <color theme="1"/>
        <rFont val="Calibri"/>
        <family val="2"/>
        <scheme val="minor"/>
      </rPr>
      <t xml:space="preserve">Fahrradtraining </t>
    </r>
    <r>
      <rPr>
        <sz val="11"/>
        <color theme="1"/>
        <rFont val="Calibri"/>
        <family val="2"/>
        <scheme val="minor"/>
      </rPr>
      <t>angeboten. Durch eine Sozialbetreuerin / einen Sozialbetreuer oder ehrenamtliche Kräfte erfolgt eine Einweisung in die Verkehrs- und Sicherheitsregeln und in die Benutzung des Fahrrads. Eine ausgewählte Strecke wird gemeinsam abgefahren. Die Dauer beträgt mindestens 60 Minuten.</t>
    </r>
  </si>
  <si>
    <t>Mindestens zweimal im Monat wird ein Fahrradtraining angeboten. Durch eine Sozialbetreuerin / einen Sozialbetreuer oder ehrenamtliche Kräfte wird eine Einweisung in die Verkehrs- und Sicherheitsregeln und in die Benutzung des Fahrrads angeboten. Eine ausgewählte Strecke wird gemeinsam abgefahren. Die Dauer beträgt mindestens 60 Minuten.</t>
  </si>
  <si>
    <t>Mindestens zweimal in der Woche wird ein geführter Spaziergang / eine geführte Wanderung (Dauer zwischen 60 und 120 Minuten) angeboten. Die Begleitung erfolgt durch eine Sozialbetreuerin / einen Sozialbetreuer oder ehrenamtliche Kräfte.</t>
  </si>
  <si>
    <t>Sollten einzelne angeleitete Freizeitbeschäftigungen nicht mehr angenommen werden, so werden ehemalige Teilnehmende befragt, wieso das Angebot nicht mehr angenommen wird. Die Antworten der ehemaligen Teilnehmenden werden dokumentiert.</t>
  </si>
  <si>
    <t>An zentraler Stelle – in der Regel am Aufnahme- und Informationszentrum- werden die Angebote zur Freizeitgestaltung als Wochenplan ausgehängt.</t>
  </si>
  <si>
    <t>Jedes angeleitete Angebot wird durch einen eigenen Aushang an zentraler Stelle – in der Regel am Aufnahme- und Informationszentrum-  in der Unterbringungseinrichtung beworben.</t>
  </si>
  <si>
    <t>In der Bücherei werden Sachbücher, Romane und Kinderbücher in den gängigsten Sprachen der Herkunftsländer der Bewohnerinnen und Bewohner vorgehalten werden (mindestens 100 Bücher).</t>
  </si>
  <si>
    <r>
      <rPr>
        <b/>
        <sz val="11"/>
        <color theme="1"/>
        <rFont val="Calibri"/>
        <family val="2"/>
        <scheme val="minor"/>
      </rPr>
      <t>Besondere Feste</t>
    </r>
    <r>
      <rPr>
        <sz val="11"/>
        <color theme="1"/>
        <rFont val="Calibri"/>
        <family val="2"/>
        <scheme val="minor"/>
      </rPr>
      <t xml:space="preserve"> (wie Zuckerfest, Weihnachten, Karneval) werden zusammen mit den Bewohnerinnen und Bewohnern begangen und gefeiert, darüber hinaus mindestens zwei Jahreszeitenfeste. Teile der Unterbringungseinrichtung werden in Absprache mit der Einrichtungsleitung entsprechend geschmückt.</t>
    </r>
  </si>
  <si>
    <t>Es wird Deutschunterricht für erwachsene Bewohnerinnen und Bewohner angeboten.</t>
  </si>
  <si>
    <r>
      <t>Es wird ein</t>
    </r>
    <r>
      <rPr>
        <b/>
        <sz val="11"/>
        <color theme="1"/>
        <rFont val="Calibri"/>
        <family val="2"/>
        <scheme val="minor"/>
      </rPr>
      <t xml:space="preserve"> Friseursalon </t>
    </r>
    <r>
      <rPr>
        <sz val="11"/>
        <color theme="1"/>
        <rFont val="Calibri"/>
        <family val="2"/>
        <scheme val="minor"/>
      </rPr>
      <t>eingerichtet, in dem in den Herkunftsländern ausgebildete Bewohnerinnen und Bewohner ein entsprechendes Angebot bereithalten. Der Friseursalon steht weiblichen und männlichen Bewohnerinnen und Bewohnern offen (möglich: zu unterschiedlichen Zeiten). Der Friseursalon ist mindestens an 12 Stunden/ Woche geöffnet. Eine Sozialbetreuerin / ein Sozialbetreuer sucht regelmäßig (mindestens alle 60 Minuten) den Friseursalon auf, um Unterstützung geben zu können.</t>
    </r>
  </si>
  <si>
    <t>Mindestens einmal pro Woche wird ein gemeinsamer Kinoabend durchgeführt. Die Bewohnerinnen und Bewohner können im Vorfeld für drei verschiedene Filme abstimmen. Der Film mit den meisten Stimmen wird gezeigt. Eine erneute Vorführung desselben Films erfolgt frühestens nach zwei Monaten.</t>
  </si>
  <si>
    <t>Mindestens vierzehntäglich wird ein gemeinsamer Kinoabend durchgeführt. Die Bewohnerinnen und Bewohner können im Vorfeld für drei verschiedene Filme abstimmen. Der Film mit den meisten Stimmen wird gezeigt. Eine erneute Vorführung desselben Films erfolgt frühestens nach zwei Monaten.</t>
  </si>
  <si>
    <t>Mindestens einmal pro Woche wird ein gemeinsamer Musikabend durchgeführt. Die Musikauswahl erfolgt durch die Bewohnerinnen und Bewohner.</t>
  </si>
  <si>
    <t>Mindestens vierzehntägig wird ein gemeinsamer Musikabend durchgeführt. Die Musikauswahl erfolgt durch die Bewohnerinnen und Bewohner.</t>
  </si>
  <si>
    <t>kurze Darstellung, wie die Musikwünsche der Bewohnerinnen und Bewohner berücksichtigt werden: (falls Nr. 3 / Nr. 4 ausgewählt) [Angabe erforderlich]:</t>
  </si>
  <si>
    <t>Mindestens vierzehntägig wird ein gemeinsamer Spielenachmittag durchgeführt. Die Spieleauswahl erfolgt durch die Bewohnerinnen und Bewohner.</t>
  </si>
  <si>
    <t>Mindestens wöchentlich wird ein gemeinsamer Spielenachmittag durchgeführt. Die Spieleauswahl erfolgt durch die Bewohnerinnen und Bewohner.</t>
  </si>
  <si>
    <r>
      <t xml:space="preserve">Alle drei Monate wird ein </t>
    </r>
    <r>
      <rPr>
        <b/>
        <sz val="11"/>
        <color theme="1"/>
        <rFont val="Calibri"/>
        <family val="2"/>
        <scheme val="minor"/>
      </rPr>
      <t xml:space="preserve">Ausflug </t>
    </r>
    <r>
      <rPr>
        <sz val="11"/>
        <color theme="1"/>
        <rFont val="Calibri"/>
        <family val="2"/>
        <scheme val="minor"/>
      </rPr>
      <t>zu einem nahegelegenen Ausflugsziel unternommen an dem mindestens 15 Bewohnerinnen und Bewohner teilnehmen können. Die Wahl des Ausflugsziels erfolgt durch den Auftragnehmer.</t>
    </r>
  </si>
  <si>
    <t>Mindestens einmal im Monat wird ein Ausflug zu einem nahegelegenen Ausflugsziel unternommen an dem mindestens 15 Bewohnerinnen und Bewohner teilnehmen können.</t>
  </si>
  <si>
    <r>
      <t xml:space="preserve">Mindestens dreimal in der Woche wird ein </t>
    </r>
    <r>
      <rPr>
        <b/>
        <sz val="11"/>
        <color theme="1"/>
        <rFont val="Calibri"/>
        <family val="2"/>
        <scheme val="minor"/>
      </rPr>
      <t xml:space="preserve">künstlerisches Kreativangebot </t>
    </r>
    <r>
      <rPr>
        <sz val="11"/>
        <color theme="1"/>
        <rFont val="Calibri"/>
        <family val="2"/>
        <scheme val="minor"/>
      </rPr>
      <t>wie Malen, Zeichnen, Töpfern oder Basteln für die Dauer von 120 Minuten angeboten. An jedem Nachmittag steht eine besondere Technik im Vordergrund und wird angeleitet. Das Kreativangebot richtet sich nach den Wünschen der Bewohnerinnen und Bewohner.</t>
    </r>
  </si>
  <si>
    <t>Mindestens zweimal in der Woche wird ein künstlerisches Kreativangebot wie Malen, Zeichnen, Töpfern oder Basteln für die Dauer von 120 Minuten angeboten. An jedem Nachmittag steht eine besondere Technik im Vordergrund und wird angeleitet. Das Kreativangebot richtet sich nach den Wünschen der Bewohnerinnen und Bewohner.</t>
  </si>
  <si>
    <r>
      <t xml:space="preserve">Mindestens dreimal in der Woche wird ein </t>
    </r>
    <r>
      <rPr>
        <b/>
        <sz val="11"/>
        <color theme="1"/>
        <rFont val="Calibri"/>
        <family val="2"/>
        <scheme val="minor"/>
      </rPr>
      <t xml:space="preserve">angeleiteter Lauftreff </t>
    </r>
    <r>
      <rPr>
        <sz val="11"/>
        <color theme="1"/>
        <rFont val="Calibri"/>
        <family val="2"/>
        <scheme val="minor"/>
      </rPr>
      <t>(Joggen oder Walking) differenziert nach Leistungsstufen für die Bewohnerinnen und Bewohner ab 14 Jahren angeboten. Die Angebotszeit beträgt mindestens 60 Minuten.</t>
    </r>
  </si>
  <si>
    <t>Mindestens zweimal in der Woche wird ein angeleiteter Lauftreff (Joggen oder Walken) differenziert nach Leistungsstufen  für die Bewohnerinnen und Bewohner ab 14 Jahren angeboten. Die Angebotszeit beträgt mindestens 60 Minuten.</t>
  </si>
  <si>
    <t>Jahreszeitlich bedingt werden Pflanzaktionen im Außenbereich mit den Bewohnerinnen und Bewohner durchgeführt (z.B. Stecken von Blumenzwiebeln im Herbst, Pflanzen von Blumen im Frühjahr). Es handelt sich um besondere Angebote. Die Bewohnerinnen und Bewohner melden sich im Vorfeld zu diesen Aktionen an.</t>
  </si>
  <si>
    <t>Mindestens zweimal im Monat kann die vorhandene Bewohnerküche von den Bewohnerinnen und Bewohnern eigenverantwortlich genutzt werden. Es erfolgt eine Einweisung in die Nutzung der Geräte und Utensilien durch eine Sozialbetreuerin/ einen Sozialbetreuer oder durch eine Ehrenamtliche/ einen Ehrenamtlichen. Während der Nutzung erfolgen regelmäßige Kontrollen. Nach Abschluss wird die Reinigung der Geräte und des Platzes sowie die Entsorgung von Speiseresten überprüft. Die Zutaten werden durch die Bewohnerinnen und Bewohner beschafft.</t>
  </si>
  <si>
    <t>Es wird bei jeder angeleiteten Freizeitbeschäftigung nachgehalten, wie viele Bewohnerinnen und Bewohner an dieser teilgenommen haben. Die Dokumentation erfolgt im Berichtsbuch.</t>
  </si>
  <si>
    <t>Sollten einzelne angeleitete Freizeitbeschäftigungen nicht angenommen werden, so werden die Bewohnerinnen und Bewohner befragt, wieso das Angebot nicht angenommen wird. Die Antworten der Bewohnerinnen und Bewohner werden dokumentiert.</t>
  </si>
  <si>
    <t>Aufgrund der Aussagen der Bewohnerinnen und Bewohner werden die o.a. Freizeitbeschäftigungen verändert. Die Änderungen erfolgen nach vorheriger Abstimmung mit der Einrichtungsleitung.</t>
  </si>
  <si>
    <r>
      <t xml:space="preserve">Mindestens viermal im Monat kann die vorhandene </t>
    </r>
    <r>
      <rPr>
        <b/>
        <sz val="11"/>
        <color theme="1"/>
        <rFont val="Calibri"/>
        <family val="2"/>
        <scheme val="minor"/>
      </rPr>
      <t xml:space="preserve">Bewohnerküche </t>
    </r>
    <r>
      <rPr>
        <sz val="11"/>
        <color theme="1"/>
        <rFont val="Calibri"/>
        <family val="2"/>
        <scheme val="minor"/>
      </rPr>
      <t>von den Bewohnerinnen und Bewohnern eigenverantwortlich genutzt werden. Es erfolgt eine Einweisung in die Nutzung der Geräte und Utensilien durch eine Sozialbetreuerin/ einen Sozialbetreuer oder durch eine Ehrenamtliche/ einen Ehrenamtlichen. Während der Nutzung erfolgen regelmäßige Kontrollen. Nach Abschluss wird die Reinigung der Geräte und des Platzes sowie die Entsorgung von Speiseresten überprüft. Die Zutaten werden durch die Bewohnerinnen und Bewohner beschafft.</t>
    </r>
  </si>
  <si>
    <t>Regelmäßig (einmal im halben Jahr) erfolgen Befragungen der Bewohnerinnen und Bewohner danach, welche angeleiteten Freizeitaktivitäten sich diese wünschen.</t>
  </si>
  <si>
    <t>Regelmäßig (einmal im Quartal) erfolgen Befragungen der Bewohnerinnen und Bewohner danach, welche angeleiteten Freizeitaktivitäten sich diese wünschen.</t>
  </si>
  <si>
    <t>Regelmäßig (einmal im Monat) erfolgen Befragungen der Bewohnerinnen und Bewohner danach, welche angeleiteten Freizeitaktivitäten sich diese wünschen.</t>
  </si>
  <si>
    <t>Alle neuankommenden Geflüchteten werden persönlich durch die Sozialbetreuung in den ersten drei Tagen des Aufenthalts angesprochen und auf die Möglichkeiten zur Freizeitgestaltung mündlich hingewiesen. Dieses erfolgt im Rahmen der täglichen Essensaufnahme in der Mensa. Eine entsprechende Dokumentation erfolgt im Berichtsbuch.</t>
  </si>
  <si>
    <t>Alle neuankommenden Geflüchteten werden persönlich durch die Sozialbetreuung in den ersten fünf Tagen des Aufenthalts angesprochen und auf die Möglichkeiten zur Freizeitgestaltung mündlich hingewiesen. Dieses erfolgt im Rahmen der täglichen Essensaufnahme in der Mensa. Eine entsprechende Dokumentation erfolgt im Berichtsbuch.</t>
  </si>
  <si>
    <t>Alle neuankommenden Geflüchteten werden persönlich durch die Sozialbetreuung in den ersten sieben Tagen des Aufenthalts angesprochen und auf die Möglichkeiten zur Freizeitgestaltung mündlich hingewiesen. Dieses erfolgt im Rahmen der täglichen Essensaufnahme in der Mensa. Eine entsprechende Dokumentation erfolgt im Berichtsbuch.</t>
  </si>
  <si>
    <t>Alle neuankommenden Geflüchteten werden persönlich durch die Sozialbetreuung in den ersten drei Tagen des Aufenthalts angesprochen und auf Möglichkeiten zur Freizeitgestaltung mündlich hingewiesen. Dieses erfolgt durch aufsuchende Sozialbetreuung. Eine entsprechende Dokumentation erfolgt im Berichtsbuch.</t>
  </si>
  <si>
    <t>Alle neuankommenden Geflüchteten werden persönlich durch die Sozialbetreuung in den ersten fünf Tagen des Aufenthalts angesprochen und auf die Möglichkeiten zur Freizeitgestaltung mündlich hingewiesen. Dieses erfolgt durch aufsuchende Sozialbetreuung. Eine entsprechende Dokumentation erfolgt im Berichtsbuch.</t>
  </si>
  <si>
    <t>Alle neuankommenden Geflüchteten werden persönlich durch die Sozialbetreuung in den ersten sieben Tagen des Aufenthalts angesprochen und auf die Möglichkeiten zur Freizeitgestaltung mündlich hingewiesen. Dieses erfolgt durch aufsuchende Sozialbetreuung. Eine entsprechende Dokumentation erfolgt im Berichtsbuch.</t>
  </si>
  <si>
    <r>
      <t xml:space="preserve">Alle neuangekommenen Geflüchteten werden nach drei Tagen </t>
    </r>
    <r>
      <rPr>
        <b/>
        <sz val="11"/>
        <color theme="1"/>
        <rFont val="Calibri"/>
        <family val="2"/>
        <scheme val="minor"/>
      </rPr>
      <t>erneut</t>
    </r>
    <r>
      <rPr>
        <sz val="11"/>
        <color theme="1"/>
        <rFont val="Calibri"/>
        <family val="2"/>
        <scheme val="minor"/>
      </rPr>
      <t xml:space="preserve"> auf die Möglichkeiten zur Freizeitgestaltung mündlich hingewiesen. Diese erfolgt im Rahmen der täglichen Essensaufnahme in der Mensa. Eine entsprechende Dokumentation erfolgt im Berichtsbuch.</t>
    </r>
  </si>
  <si>
    <r>
      <t xml:space="preserve">Alle neuangekommenen Geflüchteten werden nach fünf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im Rahmen der täglichen Essensaufnahme in der Mensa. Eine entsprechende Dokumentation erfolgt im Berichtsbuch.</t>
    </r>
  </si>
  <si>
    <r>
      <t xml:space="preserve">Alle neuangekommenen Geflüchteten werden nach sieben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im Rahmen der täglichen Essensaufnahme in der Mensa. Eine entsprechende Dokumentation erfolgt im Berichtsbuch.</t>
    </r>
  </si>
  <si>
    <r>
      <t xml:space="preserve">Alle neuangekommenen Geflüchteten werden nach drei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</si>
  <si>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r>
      <t xml:space="preserve">Alle neuangekommenen Geflüchteten werden nach fünf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</si>
  <si>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r>
      <t xml:space="preserve">Alle neuangekommenen Geflüchteten werden nach sieben Tagen </t>
    </r>
    <r>
      <rPr>
        <b/>
        <sz val="11"/>
        <color theme="1"/>
        <rFont val="Calibri"/>
        <family val="2"/>
        <scheme val="minor"/>
      </rPr>
      <t>erneut</t>
    </r>
    <r>
      <rPr>
        <sz val="11"/>
        <color theme="1"/>
        <rFont val="Calibri"/>
        <family val="2"/>
        <scheme val="minor"/>
      </rPr>
      <t xml:space="preserve"> auf die Möglichkeiten zur Freizeitgestaltung+ mündlich hingewiesen. Dieses erfolgt durch aufsuchende Sozialbetreuung. Eine entsprechende Dokumentation erfolgt im Berichtsbuch.</t>
    </r>
  </si>
  <si>
    <t>Ergebnis der Plausibilitätsprüfung durch die Bezirksregierung</t>
  </si>
  <si>
    <t>Bewertung Konzept Freizeitgestaltung - ZUE (Stand: Mai 2026)</t>
  </si>
  <si>
    <t>Hinweis: 
Ihre Angaben, in welchen Räumen die geplanten Angebote stattfinden sollen, werden einer Plausibilitätsprüfung unterzogen. 
Bei einer fehlenden Raumangabe werden diese Punkte auf 0 gesetzt. 
Die Angabe von nicht geeigneten Räumen (z.B. keine Nutzung wegen Brandschutzauflagen möglich, zu kleiner Raum, Raum nicht Bestandteil des angemieteten Gebäudes, Treppenhaus, Lagerraum etc.) führt ebenfalls dazu, dass bei diesem Angebot die Punkte auf 0 gesetzt werden.  
Sofern für einen Raum eine Mehrfachnutzung angegeben wird, wird geprüft, ob alle Angebote organisatorisch und zeitlich dort möglich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</si>
</sst>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1"/>
      <color rgb="FFFF000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121">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xf>
    <xf numFmtId="0" fontId="0" fillId="3" borderId="0" xfId="0" applyFill="1"/>
    <xf numFmtId="0" fontId="3" fillId="3" borderId="0" xfId="0" applyFont="1" applyFill="1"/>
    <xf numFmtId="0" fontId="0" fillId="3" borderId="0" xfId="0" applyFill="1" applyAlignment="1">
      <alignment vertical="center"/>
    </xf>
    <xf numFmtId="0" fontId="4" fillId="3" borderId="0" xfId="0" applyFont="1" applyFill="1"/>
    <xf numFmtId="0" fontId="0" fillId="0" borderId="0" xfId="0"/>
    <xf numFmtId="0" fontId="0" fillId="0" borderId="0" xfId="0" applyAlignment="1">
      <alignment horizontal="center" vertical="center"/>
    </xf>
    <xf numFmtId="0" fontId="0" fillId="0" borderId="0" xfId="0" applyAlignment="1">
      <alignment horizontal="left"/>
    </xf>
    <xf numFmtId="0" fontId="0" fillId="3" borderId="0" xfId="0" applyFill="1"/>
    <xf numFmtId="0" fontId="0" fillId="0" borderId="0" xfId="0" applyFill="1"/>
    <xf numFmtId="0" fontId="2" fillId="0" borderId="0" xfId="0" applyFont="1" applyAlignment="1">
      <alignment horizontal="left"/>
    </xf>
    <xf numFmtId="0" fontId="0" fillId="0" borderId="0" xfId="0" applyFill="1" applyBorder="1" applyAlignment="1">
      <alignment horizontal="center" vertical="center"/>
    </xf>
    <xf numFmtId="0" fontId="0" fillId="0" borderId="0" xfId="0" applyAlignment="1">
      <alignment vertical="top"/>
    </xf>
    <xf numFmtId="0" fontId="0" fillId="3" borderId="0" xfId="0" applyFill="1" applyAlignment="1">
      <alignment vertical="top"/>
    </xf>
    <xf numFmtId="0" fontId="0" fillId="2" borderId="1" xfId="0" applyFill="1" applyBorder="1" applyAlignment="1" applyProtection="1">
      <alignment horizontal="center" vertical="center"/>
      <protection locked="0"/>
    </xf>
    <xf numFmtId="0" fontId="0" fillId="6" borderId="5" xfId="0" applyFill="1" applyBorder="1" applyAlignment="1" applyProtection="1">
      <alignment vertical="top" wrapText="1"/>
      <protection locked="0"/>
    </xf>
    <xf numFmtId="3" fontId="0" fillId="0" borderId="0" xfId="0" applyNumberFormat="1" applyFill="1" applyBorder="1" applyAlignment="1" applyProtection="1">
      <alignment horizontal="center" vertical="center"/>
      <protection locked="0"/>
    </xf>
    <xf numFmtId="0" fontId="0" fillId="6" borderId="0" xfId="0" applyFill="1" applyAlignment="1" applyProtection="1">
      <alignment vertical="top"/>
      <protection locked="0"/>
    </xf>
    <xf numFmtId="0" fontId="0" fillId="6" borderId="0" xfId="0" applyFill="1" applyAlignment="1" applyProtection="1">
      <alignment horizontal="left" vertical="top" wrapText="1"/>
      <protection locked="0"/>
    </xf>
    <xf numFmtId="0" fontId="0" fillId="6" borderId="0" xfId="0" applyFill="1" applyAlignment="1" applyProtection="1">
      <alignment vertical="top" wrapText="1"/>
      <protection locked="0"/>
    </xf>
    <xf numFmtId="0" fontId="0" fillId="0" borderId="4" xfId="0" applyFill="1" applyBorder="1" applyAlignment="1" applyProtection="1">
      <alignment horizontal="center" vertical="center"/>
    </xf>
    <xf numFmtId="0" fontId="2" fillId="3" borderId="0" xfId="0" applyFont="1" applyFill="1" applyAlignment="1" applyProtection="1">
      <alignment horizontal="left" vertical="center"/>
    </xf>
    <xf numFmtId="0" fontId="0" fillId="3" borderId="0" xfId="0" applyFill="1" applyProtection="1"/>
    <xf numFmtId="0" fontId="0" fillId="3" borderId="0" xfId="0" applyFill="1" applyAlignment="1" applyProtection="1">
      <alignment horizontal="center"/>
    </xf>
    <xf numFmtId="0" fontId="0" fillId="3" borderId="0" xfId="0" applyFill="1" applyAlignment="1" applyProtection="1">
      <alignment horizontal="center" vertical="center"/>
    </xf>
    <xf numFmtId="0" fontId="2" fillId="6" borderId="0" xfId="0" applyFont="1" applyFill="1" applyAlignment="1" applyProtection="1">
      <alignment horizontal="left" vertical="center"/>
    </xf>
    <xf numFmtId="0" fontId="1" fillId="4" borderId="7" xfId="0" applyFont="1" applyFill="1" applyBorder="1" applyAlignment="1" applyProtection="1">
      <alignment horizontal="center" vertical="center" wrapText="1"/>
    </xf>
    <xf numFmtId="0" fontId="1" fillId="4" borderId="3" xfId="0" applyFont="1" applyFill="1" applyBorder="1" applyAlignment="1" applyProtection="1">
      <alignment vertical="center" wrapText="1"/>
    </xf>
    <xf numFmtId="0" fontId="2" fillId="3" borderId="4" xfId="0" applyFont="1" applyFill="1" applyBorder="1" applyAlignment="1" applyProtection="1">
      <alignment horizontal="center" vertical="center"/>
    </xf>
    <xf numFmtId="0" fontId="4" fillId="3" borderId="0" xfId="0" applyFont="1" applyFill="1" applyBorder="1" applyAlignment="1" applyProtection="1">
      <alignment vertical="center"/>
    </xf>
    <xf numFmtId="3" fontId="0" fillId="3" borderId="1" xfId="0" applyNumberFormat="1" applyFill="1" applyBorder="1" applyAlignment="1" applyProtection="1">
      <alignment horizontal="center"/>
    </xf>
    <xf numFmtId="0" fontId="4" fillId="3" borderId="0" xfId="0" applyFont="1" applyFill="1" applyBorder="1" applyAlignment="1" applyProtection="1">
      <alignment horizontal="left" vertical="center"/>
    </xf>
    <xf numFmtId="0" fontId="2" fillId="3" borderId="2" xfId="0" applyFont="1" applyFill="1" applyBorder="1" applyAlignment="1" applyProtection="1">
      <alignment horizontal="left" vertical="center"/>
    </xf>
    <xf numFmtId="0" fontId="0" fillId="3" borderId="7" xfId="0" applyFill="1" applyBorder="1" applyProtection="1"/>
    <xf numFmtId="3" fontId="0" fillId="0" borderId="9" xfId="0" applyNumberFormat="1" applyFill="1" applyBorder="1" applyAlignment="1" applyProtection="1">
      <alignment horizontal="center"/>
    </xf>
    <xf numFmtId="3" fontId="0" fillId="0" borderId="3" xfId="0" applyNumberFormat="1" applyFill="1" applyBorder="1" applyAlignment="1" applyProtection="1">
      <alignment horizontal="center"/>
    </xf>
    <xf numFmtId="0" fontId="2" fillId="3" borderId="6" xfId="0" applyFont="1" applyFill="1" applyBorder="1" applyAlignment="1" applyProtection="1">
      <alignment horizontal="left" vertical="center"/>
    </xf>
    <xf numFmtId="0" fontId="0" fillId="3" borderId="8" xfId="0" applyFill="1" applyBorder="1" applyProtection="1"/>
    <xf numFmtId="0" fontId="3" fillId="3" borderId="0" xfId="0" applyFont="1" applyFill="1" applyAlignment="1" applyProtection="1">
      <alignment horizontal="center" vertical="center"/>
    </xf>
    <xf numFmtId="0" fontId="3" fillId="3" borderId="0" xfId="0" applyFont="1" applyFill="1" applyProtection="1"/>
    <xf numFmtId="0" fontId="1" fillId="3" borderId="0" xfId="0" applyFont="1" applyFill="1" applyAlignment="1" applyProtection="1">
      <alignment horizontal="center" vertical="center"/>
    </xf>
    <xf numFmtId="0" fontId="1" fillId="3" borderId="0" xfId="0" applyFont="1" applyFill="1" applyAlignment="1" applyProtection="1">
      <alignment horizontal="center" vertical="center" wrapText="1"/>
    </xf>
    <xf numFmtId="0" fontId="1" fillId="4" borderId="0" xfId="0" applyFont="1" applyFill="1" applyAlignment="1" applyProtection="1">
      <alignment horizontal="center" vertical="center"/>
    </xf>
    <xf numFmtId="0" fontId="1" fillId="4" borderId="0" xfId="0" applyFont="1" applyFill="1" applyAlignment="1" applyProtection="1">
      <alignment vertical="center"/>
    </xf>
    <xf numFmtId="0" fontId="1" fillId="4" borderId="0" xfId="0" applyFont="1" applyFill="1" applyAlignment="1" applyProtection="1">
      <alignment horizontal="center" vertical="center" wrapText="1"/>
    </xf>
    <xf numFmtId="0" fontId="0" fillId="0" borderId="2" xfId="0" applyBorder="1" applyAlignment="1" applyProtection="1">
      <alignment horizontal="center" vertical="center"/>
    </xf>
    <xf numFmtId="0" fontId="2" fillId="0" borderId="3" xfId="0" applyFont="1" applyBorder="1" applyAlignment="1" applyProtection="1">
      <alignment vertical="center"/>
    </xf>
    <xf numFmtId="0" fontId="0" fillId="0" borderId="0" xfId="0" applyFill="1" applyAlignment="1" applyProtection="1">
      <alignment horizontal="center" vertical="center"/>
    </xf>
    <xf numFmtId="3" fontId="0" fillId="0" borderId="0" xfId="0" applyNumberFormat="1" applyFill="1" applyBorder="1" applyAlignment="1" applyProtection="1">
      <alignment horizontal="center" vertical="center"/>
    </xf>
    <xf numFmtId="0" fontId="0" fillId="0" borderId="0" xfId="0" applyAlignment="1" applyProtection="1">
      <alignment horizontal="center" vertical="center"/>
    </xf>
    <xf numFmtId="16" fontId="0" fillId="0" borderId="4" xfId="0" quotePrefix="1" applyNumberFormat="1" applyBorder="1" applyAlignment="1" applyProtection="1">
      <alignment horizontal="center" vertical="center"/>
    </xf>
    <xf numFmtId="0" fontId="0" fillId="0" borderId="5" xfId="0" applyBorder="1" applyAlignment="1" applyProtection="1">
      <alignment vertical="center" wrapText="1"/>
    </xf>
    <xf numFmtId="3" fontId="0" fillId="0" borderId="0" xfId="0" applyNumberFormat="1" applyAlignment="1" applyProtection="1">
      <alignment horizontal="center" vertical="center"/>
    </xf>
    <xf numFmtId="0" fontId="0" fillId="0" borderId="4" xfId="0" applyBorder="1" applyAlignment="1" applyProtection="1">
      <alignment horizontal="center" vertical="center"/>
    </xf>
    <xf numFmtId="0" fontId="0" fillId="0" borderId="0" xfId="0" applyFill="1" applyBorder="1" applyAlignment="1" applyProtection="1">
      <alignment horizontal="center" vertical="center" wrapText="1"/>
    </xf>
    <xf numFmtId="3" fontId="0" fillId="0" borderId="0" xfId="0" applyNumberFormat="1" applyAlignment="1" applyProtection="1">
      <alignment vertical="center"/>
    </xf>
    <xf numFmtId="0" fontId="0" fillId="0" borderId="5" xfId="0" applyBorder="1" applyAlignment="1" applyProtection="1">
      <alignment horizontal="left" vertical="center" wrapText="1"/>
    </xf>
    <xf numFmtId="0" fontId="0" fillId="5" borderId="0" xfId="0" applyFill="1" applyAlignment="1" applyProtection="1">
      <alignment horizontal="center" vertical="center"/>
    </xf>
    <xf numFmtId="0" fontId="0" fillId="0" borderId="10" xfId="0" applyBorder="1" applyAlignment="1" applyProtection="1">
      <alignment horizontal="center" vertical="center" wrapText="1"/>
    </xf>
    <xf numFmtId="3" fontId="0" fillId="0" borderId="0" xfId="0" applyNumberFormat="1" applyFill="1" applyAlignment="1" applyProtection="1">
      <alignment horizontal="center" vertical="center"/>
    </xf>
    <xf numFmtId="0" fontId="2" fillId="0" borderId="0" xfId="0" applyFont="1" applyAlignment="1" applyProtection="1">
      <alignment vertical="center"/>
    </xf>
    <xf numFmtId="0" fontId="0" fillId="0" borderId="0" xfId="0" applyAlignment="1" applyProtection="1">
      <alignment vertical="center"/>
    </xf>
    <xf numFmtId="3" fontId="2" fillId="0" borderId="0" xfId="0" applyNumberFormat="1" applyFont="1" applyBorder="1" applyAlignment="1" applyProtection="1">
      <alignment horizontal="center" vertical="center"/>
    </xf>
    <xf numFmtId="3" fontId="2" fillId="0" borderId="0" xfId="0" applyNumberFormat="1" applyFont="1" applyFill="1" applyBorder="1" applyAlignment="1" applyProtection="1">
      <alignment horizontal="center" vertical="center"/>
    </xf>
    <xf numFmtId="0" fontId="0" fillId="0" borderId="0" xfId="0" applyAlignment="1" applyProtection="1">
      <alignment horizontal="left" vertical="center"/>
    </xf>
    <xf numFmtId="0" fontId="2" fillId="0" borderId="5" xfId="0" applyFont="1" applyBorder="1" applyAlignment="1" applyProtection="1">
      <alignment vertical="center" wrapText="1"/>
    </xf>
    <xf numFmtId="16" fontId="2" fillId="0" borderId="4" xfId="0" quotePrefix="1" applyNumberFormat="1" applyFont="1" applyFill="1" applyBorder="1" applyAlignment="1" applyProtection="1">
      <alignment horizontal="center" vertical="center"/>
    </xf>
    <xf numFmtId="0" fontId="2" fillId="0" borderId="5" xfId="0" applyFont="1" applyFill="1" applyBorder="1" applyAlignment="1" applyProtection="1">
      <alignment vertical="center" wrapText="1"/>
    </xf>
    <xf numFmtId="16" fontId="0" fillId="0" borderId="4" xfId="0" quotePrefix="1" applyNumberFormat="1" applyFill="1" applyBorder="1" applyAlignment="1" applyProtection="1">
      <alignment horizontal="center" vertical="center"/>
    </xf>
    <xf numFmtId="3" fontId="0" fillId="0" borderId="0" xfId="0" applyNumberFormat="1" applyFill="1" applyAlignment="1" applyProtection="1">
      <alignment vertical="center"/>
    </xf>
    <xf numFmtId="0" fontId="0" fillId="0" borderId="12" xfId="0" applyBorder="1" applyAlignment="1" applyProtection="1">
      <alignment vertical="center" wrapText="1"/>
    </xf>
    <xf numFmtId="0" fontId="0" fillId="0" borderId="13" xfId="0" applyBorder="1" applyAlignment="1" applyProtection="1">
      <alignment vertical="center" wrapText="1"/>
    </xf>
    <xf numFmtId="0" fontId="0" fillId="0" borderId="5" xfId="0" applyFill="1" applyBorder="1" applyAlignment="1" applyProtection="1">
      <alignment vertical="top" wrapText="1"/>
    </xf>
    <xf numFmtId="0" fontId="2" fillId="0" borderId="5" xfId="0" applyFont="1" applyFill="1" applyBorder="1" applyAlignment="1" applyProtection="1">
      <alignment vertical="top" wrapText="1"/>
    </xf>
    <xf numFmtId="0" fontId="0" fillId="0" borderId="5" xfId="0" applyFill="1" applyBorder="1" applyAlignment="1" applyProtection="1">
      <alignment vertical="center" wrapText="1"/>
    </xf>
    <xf numFmtId="0" fontId="0" fillId="0" borderId="0" xfId="0" applyAlignment="1" applyProtection="1">
      <alignment vertical="center" wrapText="1"/>
    </xf>
    <xf numFmtId="0" fontId="0" fillId="0" borderId="0" xfId="0" applyBorder="1" applyAlignment="1" applyProtection="1">
      <alignment vertical="center" wrapText="1"/>
    </xf>
    <xf numFmtId="0" fontId="2" fillId="0" borderId="0" xfId="0" applyFont="1" applyProtection="1"/>
    <xf numFmtId="0" fontId="1" fillId="0" borderId="0" xfId="0" applyFont="1" applyFill="1" applyAlignment="1" applyProtection="1">
      <alignment horizontal="center" vertical="center"/>
    </xf>
    <xf numFmtId="0" fontId="5" fillId="0" borderId="0" xfId="0" applyFont="1" applyFill="1" applyAlignment="1" applyProtection="1">
      <alignment vertical="center"/>
    </xf>
    <xf numFmtId="0" fontId="1" fillId="0" borderId="0" xfId="0" applyFont="1" applyFill="1" applyAlignment="1" applyProtection="1">
      <alignment horizontal="center" vertical="center" wrapText="1"/>
    </xf>
    <xf numFmtId="0" fontId="0" fillId="0" borderId="5" xfId="0" applyFont="1" applyFill="1" applyBorder="1" applyAlignment="1" applyProtection="1">
      <alignment vertical="center" wrapText="1"/>
    </xf>
    <xf numFmtId="0" fontId="0" fillId="0" borderId="5" xfId="0" applyFill="1" applyBorder="1" applyAlignment="1" applyProtection="1">
      <alignment horizontal="left" vertical="center" wrapText="1"/>
    </xf>
    <xf numFmtId="3" fontId="0" fillId="0" borderId="0" xfId="0" applyNumberFormat="1" applyBorder="1" applyAlignment="1" applyProtection="1">
      <alignment vertical="center"/>
    </xf>
    <xf numFmtId="0" fontId="0" fillId="0" borderId="0" xfId="0" applyProtection="1"/>
    <xf numFmtId="0" fontId="0" fillId="0" borderId="14" xfId="0" applyFill="1" applyBorder="1" applyAlignment="1" applyProtection="1">
      <alignment horizontal="center" vertical="center"/>
    </xf>
    <xf numFmtId="0" fontId="0" fillId="0" borderId="0" xfId="0" applyAlignment="1" applyProtection="1">
      <alignment wrapText="1"/>
    </xf>
    <xf numFmtId="0" fontId="0" fillId="0" borderId="0" xfId="0" applyFill="1" applyBorder="1" applyAlignment="1" applyProtection="1">
      <alignment horizontal="left" vertical="center" wrapText="1"/>
    </xf>
    <xf numFmtId="0" fontId="0" fillId="0" borderId="0" xfId="0" applyFill="1" applyBorder="1" applyAlignment="1" applyProtection="1">
      <alignment horizontal="center" vertical="center"/>
    </xf>
    <xf numFmtId="0" fontId="0" fillId="0" borderId="4" xfId="0" applyBorder="1" applyAlignment="1" applyProtection="1">
      <alignment horizontal="center" vertical="top"/>
    </xf>
    <xf numFmtId="0" fontId="0" fillId="0" borderId="0" xfId="0" applyFill="1" applyBorder="1" applyAlignment="1" applyProtection="1">
      <alignment horizontal="center" vertical="top"/>
    </xf>
    <xf numFmtId="3" fontId="0" fillId="0" borderId="0" xfId="0" applyNumberFormat="1" applyFill="1" applyBorder="1" applyAlignment="1" applyProtection="1">
      <alignment horizontal="center" vertical="top"/>
    </xf>
    <xf numFmtId="3" fontId="0" fillId="0" borderId="0" xfId="0" applyNumberFormat="1" applyAlignment="1" applyProtection="1">
      <alignment horizontal="center" vertical="top"/>
    </xf>
    <xf numFmtId="0" fontId="4" fillId="0" borderId="0" xfId="0" applyFont="1" applyFill="1" applyAlignment="1" applyProtection="1">
      <alignment vertical="center" wrapText="1"/>
    </xf>
    <xf numFmtId="0" fontId="2" fillId="0" borderId="0" xfId="0" applyFont="1" applyAlignment="1" applyProtection="1">
      <alignment wrapText="1"/>
    </xf>
    <xf numFmtId="0" fontId="4" fillId="0" borderId="0" xfId="0" applyFont="1" applyFill="1" applyAlignment="1" applyProtection="1">
      <alignment wrapText="1"/>
    </xf>
    <xf numFmtId="0" fontId="0" fillId="0" borderId="0" xfId="0" applyFill="1" applyAlignment="1" applyProtection="1">
      <alignment wrapText="1"/>
    </xf>
    <xf numFmtId="0" fontId="0" fillId="0" borderId="0" xfId="0" applyBorder="1" applyAlignment="1" applyProtection="1">
      <alignment horizontal="center" vertical="center"/>
    </xf>
    <xf numFmtId="0" fontId="0" fillId="0" borderId="0" xfId="0" applyBorder="1" applyAlignment="1" applyProtection="1">
      <alignment horizontal="left" vertical="center" wrapText="1"/>
    </xf>
    <xf numFmtId="16" fontId="0" fillId="0" borderId="2" xfId="0" quotePrefix="1" applyNumberFormat="1" applyBorder="1" applyAlignment="1" applyProtection="1">
      <alignment horizontal="center" vertical="center"/>
    </xf>
    <xf numFmtId="0" fontId="1" fillId="4" borderId="0" xfId="0" applyFont="1" applyFill="1" applyAlignment="1" applyProtection="1">
      <alignment horizontal="center" vertical="center" wrapText="1"/>
      <protection locked="0"/>
    </xf>
    <xf numFmtId="0" fontId="0" fillId="3" borderId="1" xfId="0" applyFill="1" applyBorder="1" applyProtection="1">
      <protection locked="0"/>
    </xf>
    <xf numFmtId="0" fontId="0" fillId="0" borderId="1" xfId="0" applyFill="1" applyBorder="1" applyProtection="1">
      <protection locked="0"/>
    </xf>
    <xf numFmtId="0" fontId="0" fillId="3" borderId="1" xfId="0" applyFill="1" applyBorder="1" applyAlignment="1" applyProtection="1">
      <alignment vertical="top"/>
      <protection locked="0"/>
    </xf>
    <xf numFmtId="3" fontId="0" fillId="0" borderId="0" xfId="0" applyNumberFormat="1" applyAlignment="1" applyProtection="1">
      <alignment horizontal="center" vertical="center"/>
      <protection locked="0"/>
    </xf>
    <xf numFmtId="0" fontId="0" fillId="3" borderId="0" xfId="0" applyFill="1" applyAlignment="1" applyProtection="1">
      <alignment vertical="center" wrapText="1"/>
    </xf>
    <xf numFmtId="0" fontId="0" fillId="3" borderId="0" xfId="0" applyFill="1" applyAlignment="1" applyProtection="1">
      <alignment vertical="center"/>
    </xf>
    <xf numFmtId="3" fontId="0" fillId="0" borderId="0" xfId="0" applyNumberFormat="1" applyAlignment="1" applyProtection="1">
      <alignment horizontal="center" vertical="center"/>
    </xf>
    <xf numFmtId="3" fontId="0" fillId="0" borderId="0" xfId="0" applyNumberFormat="1" applyBorder="1" applyAlignment="1" applyProtection="1">
      <alignment horizontal="center" vertical="center"/>
    </xf>
    <xf numFmtId="3" fontId="0" fillId="0" borderId="7" xfId="0" applyNumberFormat="1" applyBorder="1" applyAlignment="1" applyProtection="1">
      <alignment horizontal="center" vertical="center"/>
    </xf>
    <xf numFmtId="0" fontId="1" fillId="4" borderId="2" xfId="0" applyFont="1" applyFill="1" applyBorder="1" applyAlignment="1" applyProtection="1">
      <alignment horizontal="center" vertical="center"/>
    </xf>
    <xf numFmtId="0" fontId="1" fillId="4" borderId="7" xfId="0" applyFont="1" applyFill="1" applyBorder="1" applyAlignment="1" applyProtection="1">
      <alignment horizontal="center" vertical="center"/>
    </xf>
    <xf numFmtId="2" fontId="0" fillId="5" borderId="10" xfId="0" applyNumberFormat="1" applyFill="1" applyBorder="1" applyAlignment="1" applyProtection="1">
      <alignment horizontal="center"/>
    </xf>
    <xf numFmtId="2" fontId="0" fillId="5" borderId="11" xfId="0" applyNumberFormat="1" applyFill="1" applyBorder="1" applyAlignment="1" applyProtection="1">
      <alignment horizontal="center"/>
    </xf>
    <xf numFmtId="0" fontId="0" fillId="3" borderId="0" xfId="0" applyFill="1" applyAlignment="1" applyProtection="1">
      <alignment horizontal="left" vertical="center" wrapText="1"/>
    </xf>
    <xf numFmtId="0" fontId="0" fillId="3" borderId="0" xfId="0" applyFill="1" applyAlignment="1" applyProtection="1">
      <alignment horizontal="left" vertical="center"/>
    </xf>
    <xf numFmtId="0" fontId="0" fillId="6" borderId="0" xfId="0" applyFill="1" applyProtection="1">
      <protection locked="0"/>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T/JL/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281"/>
  <sheetViews>
    <sheetView tabSelected="1" topLeftCell="A10" zoomScale="90" zoomScaleNormal="90" workbookViewId="0">
      <selection activeCell="C46" sqref="C46"/>
    </sheetView>
  </sheetViews>
  <sheetFormatPr baseColWidth="10" defaultColWidth="8.7265625" defaultRowHeight="14.75" x14ac:dyDescent="0.75"/>
  <cols>
    <col min="1" max="1" width="2.7265625" customWidth="1"/>
    <col min="2" max="2" width="7.7265625" style="2" customWidth="1"/>
    <col min="3" max="3" width="92.54296875" customWidth="1"/>
    <col min="4" max="4" width="10.1328125" style="1" customWidth="1"/>
    <col min="5" max="5" width="11.7265625" bestFit="1" customWidth="1"/>
    <col min="6" max="6" width="9.7265625" bestFit="1" customWidth="1"/>
    <col min="7" max="7" width="10.1328125" style="10" bestFit="1" customWidth="1"/>
    <col min="8" max="8" width="23.7265625" style="10" customWidth="1"/>
    <col min="9" max="9" width="49.26953125" style="5" customWidth="1"/>
    <col min="10" max="10" width="90.7265625" style="5" bestFit="1" customWidth="1"/>
    <col min="11" max="11" width="36.40625" style="5" bestFit="1" customWidth="1"/>
    <col min="12" max="16384" width="8.7265625" style="5"/>
  </cols>
  <sheetData>
    <row r="1" spans="1:11" x14ac:dyDescent="0.75">
      <c r="A1" s="5"/>
      <c r="B1" s="25" t="s">
        <v>206</v>
      </c>
      <c r="C1" s="26"/>
      <c r="D1" s="27"/>
      <c r="E1" s="26"/>
      <c r="F1" s="26"/>
      <c r="G1" s="28"/>
      <c r="H1" s="28"/>
      <c r="I1" s="26"/>
    </row>
    <row r="2" spans="1:11" s="12" customFormat="1" ht="15" customHeight="1" x14ac:dyDescent="0.75">
      <c r="B2" s="25"/>
      <c r="C2" s="26"/>
      <c r="D2" s="27"/>
      <c r="E2" s="26"/>
      <c r="F2" s="26"/>
      <c r="G2" s="109"/>
      <c r="H2" s="110"/>
      <c r="I2" s="110"/>
    </row>
    <row r="3" spans="1:11" s="12" customFormat="1" x14ac:dyDescent="0.75">
      <c r="B3" s="29" t="s">
        <v>68</v>
      </c>
      <c r="C3" s="120"/>
      <c r="D3" s="27"/>
      <c r="E3" s="26"/>
      <c r="F3" s="26"/>
      <c r="G3" s="118" t="s">
        <v>207</v>
      </c>
      <c r="H3" s="119"/>
      <c r="I3" s="119"/>
    </row>
    <row r="4" spans="1:11" x14ac:dyDescent="0.75">
      <c r="A4" s="5"/>
      <c r="B4" s="25"/>
      <c r="C4" s="26"/>
      <c r="D4" s="27"/>
      <c r="E4" s="26"/>
      <c r="F4" s="26"/>
      <c r="G4" s="119"/>
      <c r="H4" s="119"/>
      <c r="I4" s="119"/>
    </row>
    <row r="5" spans="1:11" ht="29.5" x14ac:dyDescent="0.75">
      <c r="A5" s="5"/>
      <c r="B5" s="114" t="s">
        <v>13</v>
      </c>
      <c r="C5" s="115"/>
      <c r="D5" s="30" t="s">
        <v>5</v>
      </c>
      <c r="E5" s="31" t="s">
        <v>9</v>
      </c>
      <c r="F5" s="26"/>
      <c r="G5" s="119"/>
      <c r="H5" s="119"/>
      <c r="I5" s="119"/>
    </row>
    <row r="6" spans="1:11" x14ac:dyDescent="0.75">
      <c r="A6" s="5"/>
      <c r="B6" s="32" t="s">
        <v>14</v>
      </c>
      <c r="C6" s="33" t="str">
        <f>C13</f>
        <v>Bekanntmachung</v>
      </c>
      <c r="D6" s="34">
        <f>G38</f>
        <v>0</v>
      </c>
      <c r="E6" s="34">
        <f>H38</f>
        <v>33</v>
      </c>
      <c r="F6" s="26"/>
      <c r="G6" s="119"/>
      <c r="H6" s="119"/>
      <c r="I6" s="119"/>
    </row>
    <row r="7" spans="1:11" x14ac:dyDescent="0.75">
      <c r="A7" s="5"/>
      <c r="B7" s="32" t="s">
        <v>15</v>
      </c>
      <c r="C7" s="33" t="str">
        <f>C40</f>
        <v>Freizeitangebote - offene Angebote</v>
      </c>
      <c r="D7" s="34">
        <f>G110</f>
        <v>0</v>
      </c>
      <c r="E7" s="34">
        <f>H110</f>
        <v>83</v>
      </c>
      <c r="F7" s="26"/>
      <c r="G7" s="119"/>
      <c r="H7" s="119"/>
      <c r="I7" s="119"/>
    </row>
    <row r="8" spans="1:11" x14ac:dyDescent="0.75">
      <c r="A8" s="5"/>
      <c r="B8" s="32" t="s">
        <v>16</v>
      </c>
      <c r="C8" s="35" t="str">
        <f>C112</f>
        <v xml:space="preserve">Angeleitete Angebote </v>
      </c>
      <c r="D8" s="34">
        <f>G268</f>
        <v>0</v>
      </c>
      <c r="E8" s="34">
        <f>H268</f>
        <v>133</v>
      </c>
      <c r="F8" s="26"/>
      <c r="G8" s="119"/>
      <c r="H8" s="119"/>
      <c r="I8" s="119"/>
    </row>
    <row r="9" spans="1:11" x14ac:dyDescent="0.75">
      <c r="A9" s="5"/>
      <c r="B9" s="32" t="s">
        <v>17</v>
      </c>
      <c r="C9" s="35" t="str">
        <f>C270</f>
        <v>Evaluation des Konzeptes der Freizeitgestaltung</v>
      </c>
      <c r="D9" s="34">
        <f>G281</f>
        <v>0</v>
      </c>
      <c r="E9" s="34">
        <f>H281</f>
        <v>15</v>
      </c>
      <c r="F9" s="26"/>
      <c r="G9" s="119"/>
      <c r="H9" s="119"/>
      <c r="I9" s="119"/>
    </row>
    <row r="10" spans="1:11" x14ac:dyDescent="0.75">
      <c r="A10" s="5"/>
      <c r="B10" s="36"/>
      <c r="C10" s="37" t="s">
        <v>19</v>
      </c>
      <c r="D10" s="38">
        <f>SUM(D6:D9)</f>
        <v>0</v>
      </c>
      <c r="E10" s="39">
        <f>SUM(E6:E9)</f>
        <v>264</v>
      </c>
      <c r="F10" s="26"/>
      <c r="G10" s="119"/>
      <c r="H10" s="119"/>
      <c r="I10" s="119"/>
    </row>
    <row r="11" spans="1:11" x14ac:dyDescent="0.75">
      <c r="A11" s="5"/>
      <c r="B11" s="40"/>
      <c r="C11" s="41" t="s">
        <v>18</v>
      </c>
      <c r="D11" s="116">
        <f>D10/E10*3</f>
        <v>0</v>
      </c>
      <c r="E11" s="117"/>
      <c r="F11" s="26"/>
      <c r="G11" s="119"/>
      <c r="H11" s="119"/>
      <c r="I11" s="119"/>
    </row>
    <row r="12" spans="1:11" x14ac:dyDescent="0.75">
      <c r="A12" s="5"/>
      <c r="B12" s="42"/>
      <c r="C12" s="43"/>
      <c r="D12" s="44"/>
      <c r="E12" s="44"/>
      <c r="F12" s="45"/>
      <c r="G12" s="45"/>
      <c r="H12" s="45"/>
      <c r="I12" s="26"/>
    </row>
    <row r="13" spans="1:11" s="7" customFormat="1" ht="29.5" x14ac:dyDescent="0.75">
      <c r="A13" s="3"/>
      <c r="B13" s="46" t="s">
        <v>1</v>
      </c>
      <c r="C13" s="47" t="s">
        <v>20</v>
      </c>
      <c r="D13" s="46" t="s">
        <v>0</v>
      </c>
      <c r="E13" s="46" t="s">
        <v>2</v>
      </c>
      <c r="F13" s="48" t="s">
        <v>0</v>
      </c>
      <c r="G13" s="48" t="s">
        <v>5</v>
      </c>
      <c r="H13" s="48" t="s">
        <v>9</v>
      </c>
      <c r="I13" s="104" t="s">
        <v>205</v>
      </c>
    </row>
    <row r="14" spans="1:11" x14ac:dyDescent="0.75">
      <c r="B14" s="49"/>
      <c r="C14" s="50"/>
      <c r="D14" s="51"/>
      <c r="E14" s="52"/>
      <c r="F14" s="52"/>
      <c r="G14" s="53"/>
      <c r="H14" s="53"/>
      <c r="I14" s="105"/>
    </row>
    <row r="15" spans="1:11" ht="54.75" customHeight="1" x14ac:dyDescent="0.75">
      <c r="B15" s="54"/>
      <c r="C15" s="55" t="s">
        <v>25</v>
      </c>
      <c r="D15" s="51">
        <v>1</v>
      </c>
      <c r="E15" s="18"/>
      <c r="F15" s="52">
        <f>IF(E15="ja",D15,0)</f>
        <v>0</v>
      </c>
      <c r="G15" s="56">
        <f>F15</f>
        <v>0</v>
      </c>
      <c r="H15" s="108">
        <f>D15</f>
        <v>1</v>
      </c>
      <c r="I15" s="105"/>
      <c r="K15" s="6" t="s">
        <v>3</v>
      </c>
    </row>
    <row r="16" spans="1:11" ht="46.9" customHeight="1" x14ac:dyDescent="0.75">
      <c r="B16" s="57"/>
      <c r="C16" s="55" t="s">
        <v>27</v>
      </c>
      <c r="D16" s="51">
        <v>5</v>
      </c>
      <c r="E16" s="18"/>
      <c r="F16" s="52">
        <f>IF(E16="ja",D16,0)</f>
        <v>0</v>
      </c>
      <c r="G16" s="56">
        <f>F16</f>
        <v>0</v>
      </c>
      <c r="H16" s="56">
        <f>D16</f>
        <v>5</v>
      </c>
      <c r="I16" s="105"/>
      <c r="K16" s="6" t="s">
        <v>4</v>
      </c>
    </row>
    <row r="17" spans="1:11" ht="73.150000000000006" customHeight="1" x14ac:dyDescent="0.75">
      <c r="B17" s="57"/>
      <c r="C17" s="55" t="s">
        <v>28</v>
      </c>
      <c r="D17" s="51">
        <v>3</v>
      </c>
      <c r="E17" s="18"/>
      <c r="F17" s="52">
        <f>IF(E17="ja",D17,0)</f>
        <v>0</v>
      </c>
      <c r="G17" s="56">
        <f>F17</f>
        <v>0</v>
      </c>
      <c r="H17" s="56">
        <f>D17</f>
        <v>3</v>
      </c>
      <c r="I17" s="105"/>
      <c r="K17" s="8"/>
    </row>
    <row r="18" spans="1:11" ht="44.25" x14ac:dyDescent="0.75">
      <c r="B18" s="57"/>
      <c r="C18" s="55" t="s">
        <v>26</v>
      </c>
      <c r="D18" s="58">
        <v>4</v>
      </c>
      <c r="E18" s="18"/>
      <c r="F18" s="52">
        <f>IF(E18="ja",D18,0)</f>
        <v>0</v>
      </c>
      <c r="G18" s="56">
        <f>F18</f>
        <v>0</v>
      </c>
      <c r="H18" s="56">
        <f>D18</f>
        <v>4</v>
      </c>
      <c r="I18" s="105"/>
    </row>
    <row r="19" spans="1:11" s="12" customFormat="1" ht="43.15" customHeight="1" x14ac:dyDescent="0.75">
      <c r="A19" s="9"/>
      <c r="B19" s="57"/>
      <c r="C19" s="55" t="s">
        <v>22</v>
      </c>
      <c r="D19" s="51">
        <v>1</v>
      </c>
      <c r="E19" s="18"/>
      <c r="F19" s="52">
        <f t="shared" ref="F19:F29" si="0">IF(E19="ja",D19,0)</f>
        <v>0</v>
      </c>
      <c r="G19" s="111">
        <f>MAX(F19:F20)</f>
        <v>0</v>
      </c>
      <c r="H19" s="111">
        <f>MAX(D19:D20)</f>
        <v>2</v>
      </c>
      <c r="I19" s="105"/>
    </row>
    <row r="20" spans="1:11" s="12" customFormat="1" ht="49.9" customHeight="1" x14ac:dyDescent="0.75">
      <c r="A20" s="9"/>
      <c r="B20" s="57"/>
      <c r="C20" s="55" t="s">
        <v>29</v>
      </c>
      <c r="D20" s="51">
        <v>2</v>
      </c>
      <c r="E20" s="18"/>
      <c r="F20" s="52">
        <f t="shared" si="0"/>
        <v>0</v>
      </c>
      <c r="G20" s="111"/>
      <c r="H20" s="111"/>
      <c r="I20" s="105"/>
    </row>
    <row r="21" spans="1:11" s="12" customFormat="1" ht="75" customHeight="1" x14ac:dyDescent="0.75">
      <c r="A21" s="9"/>
      <c r="B21" s="57"/>
      <c r="C21" s="55" t="s">
        <v>193</v>
      </c>
      <c r="D21" s="51">
        <v>3</v>
      </c>
      <c r="E21" s="18"/>
      <c r="F21" s="52">
        <f t="shared" si="0"/>
        <v>0</v>
      </c>
      <c r="G21" s="111">
        <f>MAX(F21:F23)</f>
        <v>0</v>
      </c>
      <c r="H21" s="111">
        <f>MAX(D21:D23)</f>
        <v>3</v>
      </c>
      <c r="I21" s="105"/>
    </row>
    <row r="22" spans="1:11" s="12" customFormat="1" ht="59" x14ac:dyDescent="0.75">
      <c r="A22" s="9"/>
      <c r="B22" s="57"/>
      <c r="C22" s="55" t="s">
        <v>194</v>
      </c>
      <c r="D22" s="51">
        <v>2</v>
      </c>
      <c r="E22" s="18"/>
      <c r="F22" s="52">
        <f t="shared" si="0"/>
        <v>0</v>
      </c>
      <c r="G22" s="111"/>
      <c r="H22" s="111"/>
      <c r="I22" s="105"/>
    </row>
    <row r="23" spans="1:11" s="12" customFormat="1" ht="59" x14ac:dyDescent="0.75">
      <c r="A23" s="9"/>
      <c r="B23" s="57"/>
      <c r="C23" s="55" t="s">
        <v>195</v>
      </c>
      <c r="D23" s="51">
        <v>1</v>
      </c>
      <c r="E23" s="18"/>
      <c r="F23" s="52">
        <f t="shared" si="0"/>
        <v>0</v>
      </c>
      <c r="G23" s="111"/>
      <c r="H23" s="111"/>
      <c r="I23" s="105"/>
    </row>
    <row r="24" spans="1:11" s="12" customFormat="1" ht="67.900000000000006" customHeight="1" x14ac:dyDescent="0.75">
      <c r="A24" s="9"/>
      <c r="B24" s="57"/>
      <c r="C24" s="55" t="s">
        <v>196</v>
      </c>
      <c r="D24" s="51">
        <v>4</v>
      </c>
      <c r="E24" s="18"/>
      <c r="F24" s="52">
        <f t="shared" si="0"/>
        <v>0</v>
      </c>
      <c r="G24" s="111">
        <f>MAX(F24:F26)</f>
        <v>0</v>
      </c>
      <c r="H24" s="111">
        <f>MAX(D24:D26)</f>
        <v>4</v>
      </c>
      <c r="I24" s="105"/>
    </row>
    <row r="25" spans="1:11" s="12" customFormat="1" ht="85.9" customHeight="1" x14ac:dyDescent="0.75">
      <c r="A25" s="9"/>
      <c r="B25" s="57"/>
      <c r="C25" s="55" t="s">
        <v>197</v>
      </c>
      <c r="D25" s="51">
        <v>3</v>
      </c>
      <c r="E25" s="18"/>
      <c r="F25" s="52">
        <f t="shared" si="0"/>
        <v>0</v>
      </c>
      <c r="G25" s="111"/>
      <c r="H25" s="111"/>
      <c r="I25" s="105"/>
    </row>
    <row r="26" spans="1:11" s="12" customFormat="1" ht="70.900000000000006" customHeight="1" x14ac:dyDescent="0.75">
      <c r="A26" s="9"/>
      <c r="B26" s="57"/>
      <c r="C26" s="55" t="s">
        <v>198</v>
      </c>
      <c r="D26" s="51">
        <v>2</v>
      </c>
      <c r="E26" s="18"/>
      <c r="F26" s="52">
        <f t="shared" si="0"/>
        <v>0</v>
      </c>
      <c r="G26" s="111"/>
      <c r="H26" s="111"/>
      <c r="I26" s="105"/>
    </row>
    <row r="27" spans="1:11" s="12" customFormat="1" x14ac:dyDescent="0.75">
      <c r="A27" s="9"/>
      <c r="B27" s="57"/>
      <c r="C27" s="55"/>
      <c r="D27" s="51"/>
      <c r="E27" s="20"/>
      <c r="F27" s="52"/>
      <c r="G27" s="59"/>
      <c r="H27" s="59"/>
      <c r="I27" s="105"/>
    </row>
    <row r="28" spans="1:11" s="12" customFormat="1" ht="44.25" x14ac:dyDescent="0.75">
      <c r="A28" s="9"/>
      <c r="B28" s="57"/>
      <c r="C28" s="55" t="s">
        <v>199</v>
      </c>
      <c r="D28" s="51">
        <v>3</v>
      </c>
      <c r="E28" s="18"/>
      <c r="F28" s="52">
        <f t="shared" si="0"/>
        <v>0</v>
      </c>
      <c r="G28" s="111">
        <f>MAX(F28:F30)</f>
        <v>0</v>
      </c>
      <c r="H28" s="111">
        <f>MAX(D28:D30)</f>
        <v>3</v>
      </c>
      <c r="I28" s="105"/>
    </row>
    <row r="29" spans="1:11" s="12" customFormat="1" ht="44.25" x14ac:dyDescent="0.75">
      <c r="A29" s="9"/>
      <c r="B29" s="57"/>
      <c r="C29" s="55" t="s">
        <v>200</v>
      </c>
      <c r="D29" s="51">
        <v>2</v>
      </c>
      <c r="E29" s="18"/>
      <c r="F29" s="52">
        <f t="shared" si="0"/>
        <v>0</v>
      </c>
      <c r="G29" s="111"/>
      <c r="H29" s="111"/>
      <c r="I29" s="105"/>
    </row>
    <row r="30" spans="1:11" s="12" customFormat="1" ht="44.25" x14ac:dyDescent="0.75">
      <c r="A30" s="9"/>
      <c r="B30" s="57"/>
      <c r="C30" s="55" t="s">
        <v>201</v>
      </c>
      <c r="D30" s="51">
        <v>1</v>
      </c>
      <c r="E30" s="18"/>
      <c r="F30" s="52">
        <f t="shared" ref="F30" si="1">IF(E30="ja",D30,0)</f>
        <v>0</v>
      </c>
      <c r="G30" s="111"/>
      <c r="H30" s="111"/>
      <c r="I30" s="105"/>
    </row>
    <row r="31" spans="1:11" s="12" customFormat="1" ht="44.25" x14ac:dyDescent="0.75">
      <c r="A31" s="9"/>
      <c r="B31" s="57"/>
      <c r="C31" s="55" t="s">
        <v>202</v>
      </c>
      <c r="D31" s="51">
        <v>4</v>
      </c>
      <c r="E31" s="18"/>
      <c r="F31" s="52">
        <f t="shared" ref="F31:F33" si="2">IF(E31="ja",D31,0)</f>
        <v>0</v>
      </c>
      <c r="G31" s="111">
        <f>MAX(F31:F33)</f>
        <v>0</v>
      </c>
      <c r="H31" s="111">
        <f>MAX(D31:D33)</f>
        <v>4</v>
      </c>
      <c r="I31" s="105"/>
    </row>
    <row r="32" spans="1:11" s="12" customFormat="1" ht="44.25" x14ac:dyDescent="0.75">
      <c r="A32" s="9"/>
      <c r="B32" s="57"/>
      <c r="C32" s="55" t="s">
        <v>203</v>
      </c>
      <c r="D32" s="51">
        <v>3</v>
      </c>
      <c r="E32" s="18"/>
      <c r="F32" s="52">
        <f t="shared" si="2"/>
        <v>0</v>
      </c>
      <c r="G32" s="111"/>
      <c r="H32" s="111"/>
      <c r="I32" s="105"/>
    </row>
    <row r="33" spans="1:9" s="12" customFormat="1" ht="44.25" x14ac:dyDescent="0.75">
      <c r="A33" s="9"/>
      <c r="B33" s="57"/>
      <c r="C33" s="55" t="s">
        <v>204</v>
      </c>
      <c r="D33" s="51">
        <v>2</v>
      </c>
      <c r="E33" s="18"/>
      <c r="F33" s="52">
        <f t="shared" si="2"/>
        <v>0</v>
      </c>
      <c r="G33" s="111"/>
      <c r="H33" s="111"/>
      <c r="I33" s="105"/>
    </row>
    <row r="34" spans="1:9" s="12" customFormat="1" x14ac:dyDescent="0.75">
      <c r="A34" s="9"/>
      <c r="B34" s="57"/>
      <c r="C34" s="60"/>
      <c r="D34" s="51"/>
      <c r="E34" s="20"/>
      <c r="F34" s="52"/>
      <c r="G34" s="56"/>
      <c r="H34" s="53"/>
      <c r="I34" s="105"/>
    </row>
    <row r="35" spans="1:9" s="12" customFormat="1" ht="46.15" customHeight="1" x14ac:dyDescent="0.75">
      <c r="A35" s="9"/>
      <c r="B35" s="57"/>
      <c r="C35" s="55" t="s">
        <v>165</v>
      </c>
      <c r="D35" s="61" t="s">
        <v>14</v>
      </c>
      <c r="E35" s="18"/>
      <c r="F35" s="52"/>
      <c r="G35" s="53"/>
      <c r="H35" s="62" t="s">
        <v>21</v>
      </c>
      <c r="I35" s="105"/>
    </row>
    <row r="36" spans="1:9" s="12" customFormat="1" ht="37.15" customHeight="1" x14ac:dyDescent="0.75">
      <c r="A36" s="9"/>
      <c r="B36" s="57"/>
      <c r="C36" s="55" t="s">
        <v>30</v>
      </c>
      <c r="D36" s="51">
        <v>1</v>
      </c>
      <c r="E36" s="18"/>
      <c r="F36" s="52">
        <f>IF(E36="ja",D36,0)</f>
        <v>0</v>
      </c>
      <c r="G36" s="63">
        <f>F36</f>
        <v>0</v>
      </c>
      <c r="H36" s="56">
        <f>D36</f>
        <v>1</v>
      </c>
      <c r="I36" s="105"/>
    </row>
    <row r="37" spans="1:9" s="12" customFormat="1" ht="43.9" customHeight="1" x14ac:dyDescent="0.75">
      <c r="A37" s="9"/>
      <c r="B37" s="57"/>
      <c r="C37" s="55" t="s">
        <v>166</v>
      </c>
      <c r="D37" s="51">
        <v>3</v>
      </c>
      <c r="E37" s="18"/>
      <c r="F37" s="52">
        <f t="shared" ref="F37" si="3">IF(E37="ja",D37,0)</f>
        <v>0</v>
      </c>
      <c r="G37" s="63">
        <f>MAX(F37:F37)</f>
        <v>0</v>
      </c>
      <c r="H37" s="56">
        <f>MAX(D37:D37)</f>
        <v>3</v>
      </c>
      <c r="I37" s="105"/>
    </row>
    <row r="38" spans="1:9" ht="29.25" customHeight="1" x14ac:dyDescent="0.75">
      <c r="B38" s="53"/>
      <c r="C38" s="64" t="s">
        <v>6</v>
      </c>
      <c r="D38" s="53"/>
      <c r="E38" s="65"/>
      <c r="F38" s="66"/>
      <c r="G38" s="67">
        <f>SUM(G14:G37)</f>
        <v>0</v>
      </c>
      <c r="H38" s="67">
        <f>SUM(H14:H37)</f>
        <v>33</v>
      </c>
      <c r="I38" s="105"/>
    </row>
    <row r="39" spans="1:9" x14ac:dyDescent="0.75">
      <c r="A39" s="4"/>
      <c r="B39" s="68"/>
      <c r="C39" s="68"/>
      <c r="D39" s="68"/>
      <c r="E39" s="68"/>
      <c r="F39" s="65"/>
      <c r="G39" s="53"/>
      <c r="H39" s="53"/>
      <c r="I39" s="105"/>
    </row>
    <row r="40" spans="1:9" ht="29.5" x14ac:dyDescent="0.75">
      <c r="A40" s="4"/>
      <c r="B40" s="46" t="s">
        <v>7</v>
      </c>
      <c r="C40" s="47" t="s">
        <v>31</v>
      </c>
      <c r="D40" s="46" t="s">
        <v>0</v>
      </c>
      <c r="E40" s="46" t="s">
        <v>2</v>
      </c>
      <c r="F40" s="48" t="s">
        <v>0</v>
      </c>
      <c r="G40" s="48" t="s">
        <v>5</v>
      </c>
      <c r="H40" s="48" t="s">
        <v>9</v>
      </c>
      <c r="I40" s="104" t="s">
        <v>205</v>
      </c>
    </row>
    <row r="41" spans="1:9" x14ac:dyDescent="0.75">
      <c r="A41" s="4"/>
      <c r="B41" s="54"/>
      <c r="C41" s="69"/>
      <c r="D41" s="51"/>
      <c r="E41" s="52"/>
      <c r="F41" s="52"/>
      <c r="G41" s="53"/>
      <c r="H41" s="53"/>
      <c r="I41" s="105"/>
    </row>
    <row r="42" spans="1:9" s="12" customFormat="1" ht="44.25" x14ac:dyDescent="0.75">
      <c r="A42" s="14"/>
      <c r="B42" s="70"/>
      <c r="C42" s="71" t="s">
        <v>32</v>
      </c>
      <c r="D42" s="61" t="s">
        <v>14</v>
      </c>
      <c r="E42" s="18"/>
      <c r="F42" s="52"/>
      <c r="G42" s="53"/>
      <c r="H42" s="62" t="s">
        <v>21</v>
      </c>
      <c r="I42" s="106"/>
    </row>
    <row r="43" spans="1:9" s="12" customFormat="1" ht="44.25" customHeight="1" x14ac:dyDescent="0.75">
      <c r="A43" s="11"/>
      <c r="B43" s="72"/>
      <c r="C43" s="19" t="s">
        <v>23</v>
      </c>
      <c r="D43" s="51">
        <v>2</v>
      </c>
      <c r="E43" s="18"/>
      <c r="F43" s="52">
        <f>IF(E43="ja",D43,0)</f>
        <v>0</v>
      </c>
      <c r="G43" s="63">
        <f>F43</f>
        <v>0</v>
      </c>
      <c r="H43" s="56">
        <f>D43</f>
        <v>2</v>
      </c>
      <c r="I43" s="106"/>
    </row>
    <row r="44" spans="1:9" s="12" customFormat="1" ht="60.75" customHeight="1" x14ac:dyDescent="0.75">
      <c r="A44" s="11"/>
      <c r="B44" s="72"/>
      <c r="C44" s="19" t="s">
        <v>24</v>
      </c>
      <c r="D44" s="51"/>
      <c r="E44" s="52"/>
      <c r="F44" s="52"/>
      <c r="G44" s="73"/>
      <c r="H44" s="73"/>
      <c r="I44" s="106"/>
    </row>
    <row r="45" spans="1:9" s="12" customFormat="1" ht="48.75" customHeight="1" x14ac:dyDescent="0.75">
      <c r="A45" s="11"/>
      <c r="B45" s="72"/>
      <c r="C45" s="71" t="s">
        <v>33</v>
      </c>
      <c r="D45" s="61" t="s">
        <v>14</v>
      </c>
      <c r="E45" s="18"/>
      <c r="F45" s="52"/>
      <c r="G45" s="53"/>
      <c r="H45" s="62" t="s">
        <v>21</v>
      </c>
      <c r="I45" s="106"/>
    </row>
    <row r="46" spans="1:9" s="12" customFormat="1" ht="51" customHeight="1" x14ac:dyDescent="0.75">
      <c r="A46" s="11"/>
      <c r="B46" s="72"/>
      <c r="C46" s="19" t="s">
        <v>23</v>
      </c>
      <c r="D46" s="51">
        <v>2</v>
      </c>
      <c r="E46" s="18"/>
      <c r="F46" s="52">
        <f>IF(E46="ja",D46,0)</f>
        <v>0</v>
      </c>
      <c r="G46" s="63">
        <f>F46</f>
        <v>0</v>
      </c>
      <c r="H46" s="56">
        <f>D46</f>
        <v>2</v>
      </c>
      <c r="I46" s="106"/>
    </row>
    <row r="47" spans="1:9" s="12" customFormat="1" ht="58.5" customHeight="1" x14ac:dyDescent="0.75">
      <c r="A47" s="11"/>
      <c r="B47" s="72"/>
      <c r="C47" s="19" t="s">
        <v>24</v>
      </c>
      <c r="D47" s="51"/>
      <c r="E47" s="52"/>
      <c r="F47" s="52"/>
      <c r="G47" s="73"/>
      <c r="H47" s="73"/>
      <c r="I47" s="106"/>
    </row>
    <row r="48" spans="1:9" s="12" customFormat="1" ht="60.75" customHeight="1" x14ac:dyDescent="0.75">
      <c r="A48" s="11"/>
      <c r="B48" s="72"/>
      <c r="C48" s="55" t="s">
        <v>34</v>
      </c>
      <c r="D48" s="51">
        <v>1</v>
      </c>
      <c r="E48" s="18"/>
      <c r="F48" s="52">
        <f t="shared" ref="F48:F49" si="4">IF(E48="ja",D48,0)</f>
        <v>0</v>
      </c>
      <c r="G48" s="111">
        <f>MAX(F48:F49)</f>
        <v>0</v>
      </c>
      <c r="H48" s="111">
        <f>MAX(D48:D49)</f>
        <v>2</v>
      </c>
      <c r="I48" s="106"/>
    </row>
    <row r="49" spans="1:9" ht="53.25" customHeight="1" x14ac:dyDescent="0.75">
      <c r="A49" s="4"/>
      <c r="B49" s="24"/>
      <c r="C49" s="55" t="s">
        <v>35</v>
      </c>
      <c r="D49" s="51">
        <v>2</v>
      </c>
      <c r="E49" s="18"/>
      <c r="F49" s="52">
        <f t="shared" si="4"/>
        <v>0</v>
      </c>
      <c r="G49" s="111"/>
      <c r="H49" s="111"/>
      <c r="I49" s="106"/>
    </row>
    <row r="50" spans="1:9" ht="54.75" customHeight="1" x14ac:dyDescent="0.75">
      <c r="A50" s="4"/>
      <c r="B50" s="24"/>
      <c r="C50" s="71" t="s">
        <v>36</v>
      </c>
      <c r="D50" s="61" t="s">
        <v>14</v>
      </c>
      <c r="E50" s="18"/>
      <c r="F50" s="52"/>
      <c r="G50" s="53"/>
      <c r="H50" s="62" t="s">
        <v>21</v>
      </c>
      <c r="I50" s="106"/>
    </row>
    <row r="51" spans="1:9" s="12" customFormat="1" ht="80.25" customHeight="1" x14ac:dyDescent="0.75">
      <c r="A51" s="11"/>
      <c r="B51" s="24"/>
      <c r="C51" s="19" t="s">
        <v>23</v>
      </c>
      <c r="D51" s="51">
        <v>2</v>
      </c>
      <c r="E51" s="18"/>
      <c r="F51" s="52">
        <f>IF(E51="ja",D51,0)</f>
        <v>0</v>
      </c>
      <c r="G51" s="63">
        <f>F51</f>
        <v>0</v>
      </c>
      <c r="H51" s="56">
        <f>D51</f>
        <v>2</v>
      </c>
      <c r="I51" s="106"/>
    </row>
    <row r="52" spans="1:9" s="12" customFormat="1" ht="80.25" customHeight="1" x14ac:dyDescent="0.75">
      <c r="A52" s="11"/>
      <c r="B52" s="24"/>
      <c r="C52" s="19" t="s">
        <v>24</v>
      </c>
      <c r="D52" s="51"/>
      <c r="E52" s="52"/>
      <c r="F52" s="52"/>
      <c r="G52" s="73"/>
      <c r="H52" s="73"/>
      <c r="I52" s="106"/>
    </row>
    <row r="53" spans="1:9" s="12" customFormat="1" ht="80.25" customHeight="1" x14ac:dyDescent="0.75">
      <c r="A53" s="11"/>
      <c r="B53" s="24"/>
      <c r="C53" s="55" t="s">
        <v>34</v>
      </c>
      <c r="D53" s="51">
        <v>1</v>
      </c>
      <c r="E53" s="18"/>
      <c r="F53" s="52">
        <f t="shared" ref="F53:F54" si="5">IF(E53="ja",D53,0)</f>
        <v>0</v>
      </c>
      <c r="G53" s="111">
        <f>MAX(F53:F54)</f>
        <v>0</v>
      </c>
      <c r="H53" s="111">
        <f>MAX(D53:D54)</f>
        <v>2</v>
      </c>
      <c r="I53" s="106"/>
    </row>
    <row r="54" spans="1:9" s="12" customFormat="1" ht="80.25" customHeight="1" x14ac:dyDescent="0.75">
      <c r="A54" s="11"/>
      <c r="B54" s="24"/>
      <c r="C54" s="55" t="s">
        <v>37</v>
      </c>
      <c r="D54" s="51">
        <v>2</v>
      </c>
      <c r="E54" s="18"/>
      <c r="F54" s="52">
        <f t="shared" si="5"/>
        <v>0</v>
      </c>
      <c r="G54" s="111"/>
      <c r="H54" s="111"/>
      <c r="I54" s="106"/>
    </row>
    <row r="55" spans="1:9" s="12" customFormat="1" ht="54" customHeight="1" x14ac:dyDescent="0.75">
      <c r="A55" s="11"/>
      <c r="B55" s="24"/>
      <c r="C55" s="71" t="s">
        <v>38</v>
      </c>
      <c r="D55" s="61" t="s">
        <v>14</v>
      </c>
      <c r="E55" s="18"/>
      <c r="F55" s="52"/>
      <c r="G55" s="53"/>
      <c r="H55" s="62" t="s">
        <v>21</v>
      </c>
      <c r="I55" s="106"/>
    </row>
    <row r="56" spans="1:9" s="12" customFormat="1" ht="80.25" customHeight="1" x14ac:dyDescent="0.75">
      <c r="A56" s="11"/>
      <c r="B56" s="24"/>
      <c r="C56" s="19" t="s">
        <v>23</v>
      </c>
      <c r="D56" s="51">
        <v>2</v>
      </c>
      <c r="E56" s="18"/>
      <c r="F56" s="52">
        <f>IF(E56="ja",D56,0)</f>
        <v>0</v>
      </c>
      <c r="G56" s="63">
        <f>F56</f>
        <v>0</v>
      </c>
      <c r="H56" s="56">
        <f>D56</f>
        <v>2</v>
      </c>
      <c r="I56" s="106"/>
    </row>
    <row r="57" spans="1:9" s="12" customFormat="1" ht="80.25" customHeight="1" x14ac:dyDescent="0.75">
      <c r="A57" s="11"/>
      <c r="B57" s="24"/>
      <c r="C57" s="19" t="s">
        <v>24</v>
      </c>
      <c r="D57" s="51"/>
      <c r="E57" s="52"/>
      <c r="F57" s="52"/>
      <c r="G57" s="73"/>
      <c r="H57" s="73"/>
      <c r="I57" s="106"/>
    </row>
    <row r="58" spans="1:9" s="12" customFormat="1" ht="80.25" customHeight="1" x14ac:dyDescent="0.75">
      <c r="A58" s="11"/>
      <c r="B58" s="24"/>
      <c r="C58" s="55" t="s">
        <v>40</v>
      </c>
      <c r="D58" s="51">
        <v>1</v>
      </c>
      <c r="E58" s="18"/>
      <c r="F58" s="52">
        <f t="shared" ref="F58:F59" si="6">IF(E58="ja",D58,0)</f>
        <v>0</v>
      </c>
      <c r="G58" s="111">
        <f>MAX(F58:F59)</f>
        <v>0</v>
      </c>
      <c r="H58" s="111">
        <f>MAX(D58:D59)</f>
        <v>2</v>
      </c>
      <c r="I58" s="106"/>
    </row>
    <row r="59" spans="1:9" s="12" customFormat="1" ht="80.25" customHeight="1" x14ac:dyDescent="0.75">
      <c r="A59" s="11"/>
      <c r="B59" s="24"/>
      <c r="C59" s="55" t="s">
        <v>39</v>
      </c>
      <c r="D59" s="51">
        <v>2</v>
      </c>
      <c r="E59" s="18"/>
      <c r="F59" s="52">
        <f t="shared" si="6"/>
        <v>0</v>
      </c>
      <c r="G59" s="111"/>
      <c r="H59" s="111"/>
      <c r="I59" s="106"/>
    </row>
    <row r="60" spans="1:9" s="12" customFormat="1" ht="56.25" customHeight="1" x14ac:dyDescent="0.75">
      <c r="A60" s="11"/>
      <c r="B60" s="24"/>
      <c r="C60" s="71" t="s">
        <v>41</v>
      </c>
      <c r="D60" s="61" t="s">
        <v>14</v>
      </c>
      <c r="E60" s="18"/>
      <c r="F60" s="52"/>
      <c r="G60" s="53"/>
      <c r="H60" s="62" t="s">
        <v>21</v>
      </c>
      <c r="I60" s="106"/>
    </row>
    <row r="61" spans="1:9" s="12" customFormat="1" ht="80.25" customHeight="1" x14ac:dyDescent="0.75">
      <c r="A61" s="11"/>
      <c r="B61" s="24"/>
      <c r="C61" s="19" t="s">
        <v>23</v>
      </c>
      <c r="D61" s="51">
        <v>2</v>
      </c>
      <c r="E61" s="18"/>
      <c r="F61" s="52">
        <f>IF(E61="ja",D61,0)</f>
        <v>0</v>
      </c>
      <c r="G61" s="63">
        <f>F61</f>
        <v>0</v>
      </c>
      <c r="H61" s="56">
        <f>D61</f>
        <v>2</v>
      </c>
      <c r="I61" s="106"/>
    </row>
    <row r="62" spans="1:9" s="12" customFormat="1" ht="80.25" customHeight="1" thickBot="1" x14ac:dyDescent="0.9">
      <c r="A62" s="11"/>
      <c r="B62" s="24"/>
      <c r="C62" s="19" t="s">
        <v>24</v>
      </c>
      <c r="D62" s="51"/>
      <c r="E62" s="52"/>
      <c r="F62" s="52"/>
      <c r="G62" s="73"/>
      <c r="H62" s="73"/>
      <c r="I62" s="106"/>
    </row>
    <row r="63" spans="1:9" s="12" customFormat="1" ht="80.25" customHeight="1" thickBot="1" x14ac:dyDescent="0.9">
      <c r="A63" s="11"/>
      <c r="B63" s="24"/>
      <c r="C63" s="74" t="s">
        <v>42</v>
      </c>
      <c r="D63" s="51">
        <v>1</v>
      </c>
      <c r="E63" s="18"/>
      <c r="F63" s="52">
        <f t="shared" ref="F63:F64" si="7">IF(E63="ja",D63,0)</f>
        <v>0</v>
      </c>
      <c r="G63" s="111">
        <f>MAX(F63:F64)</f>
        <v>0</v>
      </c>
      <c r="H63" s="111">
        <f>MAX(D63:D64)</f>
        <v>2</v>
      </c>
      <c r="I63" s="106"/>
    </row>
    <row r="64" spans="1:9" s="12" customFormat="1" ht="80.25" customHeight="1" thickBot="1" x14ac:dyDescent="0.9">
      <c r="A64" s="11"/>
      <c r="B64" s="24"/>
      <c r="C64" s="75" t="s">
        <v>43</v>
      </c>
      <c r="D64" s="51">
        <v>2</v>
      </c>
      <c r="E64" s="18"/>
      <c r="F64" s="52">
        <f t="shared" si="7"/>
        <v>0</v>
      </c>
      <c r="G64" s="111"/>
      <c r="H64" s="111"/>
      <c r="I64" s="106"/>
    </row>
    <row r="65" spans="1:10" s="12" customFormat="1" ht="80.25" customHeight="1" x14ac:dyDescent="0.75">
      <c r="A65" s="11"/>
      <c r="B65" s="24"/>
      <c r="C65" s="71" t="s">
        <v>44</v>
      </c>
      <c r="D65" s="61" t="s">
        <v>14</v>
      </c>
      <c r="E65" s="18"/>
      <c r="F65" s="52"/>
      <c r="G65" s="53"/>
      <c r="H65" s="62" t="s">
        <v>21</v>
      </c>
      <c r="I65" s="106"/>
    </row>
    <row r="66" spans="1:10" s="12" customFormat="1" ht="80.25" customHeight="1" x14ac:dyDescent="0.75">
      <c r="A66" s="11"/>
      <c r="B66" s="24"/>
      <c r="C66" s="19" t="s">
        <v>23</v>
      </c>
      <c r="D66" s="51">
        <v>2</v>
      </c>
      <c r="E66" s="18"/>
      <c r="F66" s="52">
        <f>IF(E66="ja",D66,0)</f>
        <v>0</v>
      </c>
      <c r="G66" s="63">
        <f>F66</f>
        <v>0</v>
      </c>
      <c r="H66" s="56">
        <f>D66</f>
        <v>2</v>
      </c>
      <c r="I66" s="106"/>
    </row>
    <row r="67" spans="1:10" s="12" customFormat="1" ht="80.25" customHeight="1" x14ac:dyDescent="0.75">
      <c r="A67" s="11"/>
      <c r="B67" s="24"/>
      <c r="C67" s="19" t="s">
        <v>24</v>
      </c>
      <c r="D67" s="51"/>
      <c r="E67" s="52"/>
      <c r="F67" s="52"/>
      <c r="G67" s="73"/>
      <c r="H67" s="73"/>
      <c r="I67" s="106"/>
    </row>
    <row r="68" spans="1:10" s="12" customFormat="1" ht="80.25" customHeight="1" x14ac:dyDescent="0.75">
      <c r="A68" s="11"/>
      <c r="B68" s="24"/>
      <c r="C68" s="55" t="s">
        <v>167</v>
      </c>
      <c r="D68" s="51">
        <v>2</v>
      </c>
      <c r="E68" s="18"/>
      <c r="F68" s="52">
        <f>IF(E68="ja",D68,0)</f>
        <v>0</v>
      </c>
      <c r="G68" s="63">
        <f>F68</f>
        <v>0</v>
      </c>
      <c r="H68" s="56">
        <f>D68</f>
        <v>2</v>
      </c>
      <c r="I68" s="106"/>
    </row>
    <row r="69" spans="1:10" s="12" customFormat="1" ht="80.25" customHeight="1" x14ac:dyDescent="0.75">
      <c r="A69" s="11"/>
      <c r="B69" s="24"/>
      <c r="C69" s="55" t="s">
        <v>45</v>
      </c>
      <c r="D69" s="51">
        <v>2</v>
      </c>
      <c r="E69" s="18"/>
      <c r="F69" s="52">
        <f>IF(E69="ja",D69,0)</f>
        <v>0</v>
      </c>
      <c r="G69" s="63">
        <f>F69</f>
        <v>0</v>
      </c>
      <c r="H69" s="56">
        <f>D69</f>
        <v>2</v>
      </c>
      <c r="I69" s="106"/>
    </row>
    <row r="70" spans="1:10" s="12" customFormat="1" ht="80.25" customHeight="1" x14ac:dyDescent="0.75">
      <c r="A70" s="11"/>
      <c r="B70" s="24"/>
      <c r="C70" s="55" t="s">
        <v>46</v>
      </c>
      <c r="D70" s="51">
        <v>2</v>
      </c>
      <c r="E70" s="18"/>
      <c r="F70" s="52">
        <f>IF(E70="ja",D70,0)</f>
        <v>0</v>
      </c>
      <c r="G70" s="63">
        <f>F70</f>
        <v>0</v>
      </c>
      <c r="H70" s="56">
        <f>D70</f>
        <v>2</v>
      </c>
      <c r="I70" s="106"/>
    </row>
    <row r="71" spans="1:10" s="12" customFormat="1" ht="80.25" customHeight="1" x14ac:dyDescent="0.75">
      <c r="A71" s="11"/>
      <c r="B71" s="24"/>
      <c r="C71" s="55" t="s">
        <v>47</v>
      </c>
      <c r="D71" s="51">
        <v>2</v>
      </c>
      <c r="E71" s="18"/>
      <c r="F71" s="52">
        <f>IF(E71="ja",D71,0)</f>
        <v>0</v>
      </c>
      <c r="G71" s="63">
        <f>F71</f>
        <v>0</v>
      </c>
      <c r="H71" s="56">
        <f>D71</f>
        <v>2</v>
      </c>
      <c r="I71" s="106"/>
    </row>
    <row r="72" spans="1:10" s="12" customFormat="1" ht="80.25" customHeight="1" x14ac:dyDescent="0.75">
      <c r="A72" s="11"/>
      <c r="B72" s="24"/>
      <c r="C72" s="19" t="s">
        <v>49</v>
      </c>
      <c r="D72" s="51"/>
      <c r="E72" s="52"/>
      <c r="F72" s="52"/>
      <c r="G72" s="73"/>
      <c r="H72" s="73"/>
      <c r="I72" s="106"/>
    </row>
    <row r="73" spans="1:10" s="12" customFormat="1" ht="80.25" customHeight="1" x14ac:dyDescent="0.75">
      <c r="A73" s="11"/>
      <c r="B73" s="24"/>
      <c r="C73" s="55" t="s">
        <v>48</v>
      </c>
      <c r="D73" s="51">
        <v>2</v>
      </c>
      <c r="E73" s="18"/>
      <c r="F73" s="52">
        <f>IF(E73="ja",D73,0)</f>
        <v>0</v>
      </c>
      <c r="G73" s="63">
        <f>F73</f>
        <v>0</v>
      </c>
      <c r="H73" s="56">
        <f>D73</f>
        <v>2</v>
      </c>
      <c r="I73" s="106"/>
    </row>
    <row r="74" spans="1:10" s="12" customFormat="1" ht="80.25" customHeight="1" x14ac:dyDescent="0.75">
      <c r="A74" s="11"/>
      <c r="B74" s="24"/>
      <c r="C74" s="19" t="s">
        <v>49</v>
      </c>
      <c r="D74" s="51"/>
      <c r="E74" s="52"/>
      <c r="F74" s="52"/>
      <c r="G74" s="73"/>
      <c r="H74" s="73"/>
      <c r="I74" s="106"/>
    </row>
    <row r="75" spans="1:10" s="12" customFormat="1" ht="29.5" x14ac:dyDescent="0.75">
      <c r="A75" s="11"/>
      <c r="B75" s="24"/>
      <c r="C75" s="71" t="s">
        <v>50</v>
      </c>
      <c r="D75" s="51">
        <v>2</v>
      </c>
      <c r="E75" s="18"/>
      <c r="F75" s="52">
        <f>IF(E75="ja",D75,0)</f>
        <v>0</v>
      </c>
      <c r="G75" s="63">
        <f>F75</f>
        <v>0</v>
      </c>
      <c r="H75" s="56">
        <f>D75</f>
        <v>2</v>
      </c>
      <c r="I75" s="106"/>
      <c r="J75" s="13"/>
    </row>
    <row r="76" spans="1:10" s="12" customFormat="1" ht="80.25" customHeight="1" x14ac:dyDescent="0.75">
      <c r="A76" s="11"/>
      <c r="B76" s="24"/>
      <c r="C76" s="19" t="s">
        <v>23</v>
      </c>
      <c r="D76" s="51"/>
      <c r="E76" s="52"/>
      <c r="F76" s="52"/>
      <c r="G76" s="73"/>
      <c r="H76" s="73"/>
      <c r="I76" s="106"/>
    </row>
    <row r="77" spans="1:10" s="12" customFormat="1" ht="80.25" customHeight="1" x14ac:dyDescent="0.75">
      <c r="A77" s="11"/>
      <c r="B77" s="24"/>
      <c r="C77" s="19" t="s">
        <v>51</v>
      </c>
      <c r="D77" s="51"/>
      <c r="E77" s="52"/>
      <c r="F77" s="52"/>
      <c r="G77" s="73"/>
      <c r="H77" s="73"/>
      <c r="I77" s="106"/>
    </row>
    <row r="78" spans="1:10" s="12" customFormat="1" ht="80.25" customHeight="1" x14ac:dyDescent="0.75">
      <c r="A78" s="11"/>
      <c r="B78" s="24"/>
      <c r="C78" s="55" t="s">
        <v>147</v>
      </c>
      <c r="D78" s="51">
        <v>2</v>
      </c>
      <c r="E78" s="18"/>
      <c r="F78" s="52">
        <f t="shared" ref="F78" si="8">IF(E78="ja",D78,0)</f>
        <v>0</v>
      </c>
      <c r="G78" s="111">
        <f>MAX(F78:F79)</f>
        <v>0</v>
      </c>
      <c r="H78" s="111">
        <f>MAX(D78:D79)</f>
        <v>2</v>
      </c>
      <c r="I78" s="106"/>
    </row>
    <row r="79" spans="1:10" s="12" customFormat="1" ht="80.25" customHeight="1" x14ac:dyDescent="0.75">
      <c r="A79" s="11"/>
      <c r="B79" s="24"/>
      <c r="C79" s="55" t="s">
        <v>52</v>
      </c>
      <c r="D79" s="51">
        <v>1</v>
      </c>
      <c r="E79" s="18"/>
      <c r="F79" s="52">
        <f t="shared" ref="F79" si="9">IF(E79="ja",D79,0)</f>
        <v>0</v>
      </c>
      <c r="G79" s="111"/>
      <c r="H79" s="111"/>
      <c r="I79" s="106"/>
    </row>
    <row r="80" spans="1:10" s="12" customFormat="1" ht="42" customHeight="1" x14ac:dyDescent="0.75">
      <c r="A80" s="11"/>
      <c r="B80" s="24"/>
      <c r="C80" s="55" t="s">
        <v>53</v>
      </c>
      <c r="D80" s="51">
        <v>1</v>
      </c>
      <c r="E80" s="18"/>
      <c r="F80" s="52">
        <f>IF(E80="ja",D80,0)</f>
        <v>0</v>
      </c>
      <c r="G80" s="63">
        <f>F80</f>
        <v>0</v>
      </c>
      <c r="H80" s="56">
        <f>D80</f>
        <v>1</v>
      </c>
      <c r="I80" s="106"/>
      <c r="J80" s="13"/>
    </row>
    <row r="81" spans="1:10" s="12" customFormat="1" ht="43.5" customHeight="1" x14ac:dyDescent="0.75">
      <c r="A81" s="11"/>
      <c r="B81" s="24"/>
      <c r="C81" s="55" t="s">
        <v>54</v>
      </c>
      <c r="D81" s="51">
        <v>1</v>
      </c>
      <c r="E81" s="18"/>
      <c r="F81" s="52">
        <f>IF(E81="ja",D81,0)</f>
        <v>0</v>
      </c>
      <c r="G81" s="63">
        <f>F81</f>
        <v>0</v>
      </c>
      <c r="H81" s="56">
        <f>D81</f>
        <v>1</v>
      </c>
      <c r="I81" s="106"/>
      <c r="J81" s="13"/>
    </row>
    <row r="82" spans="1:10" s="12" customFormat="1" ht="80.25" customHeight="1" x14ac:dyDescent="0.75">
      <c r="A82" s="11"/>
      <c r="B82" s="24"/>
      <c r="C82" s="19" t="s">
        <v>49</v>
      </c>
      <c r="D82" s="51"/>
      <c r="E82" s="52"/>
      <c r="F82" s="52"/>
      <c r="G82" s="73"/>
      <c r="H82" s="73"/>
      <c r="I82" s="106"/>
    </row>
    <row r="83" spans="1:10" s="12" customFormat="1" ht="80.25" customHeight="1" x14ac:dyDescent="0.75">
      <c r="A83" s="11"/>
      <c r="B83" s="24"/>
      <c r="C83" s="76" t="s">
        <v>55</v>
      </c>
      <c r="D83" s="51">
        <v>1</v>
      </c>
      <c r="E83" s="18"/>
      <c r="F83" s="52">
        <f>IF(E83="ja",D83,0)</f>
        <v>0</v>
      </c>
      <c r="G83" s="63">
        <f>F83</f>
        <v>0</v>
      </c>
      <c r="H83" s="56">
        <f>D83</f>
        <v>1</v>
      </c>
      <c r="I83" s="106"/>
      <c r="J83" s="13"/>
    </row>
    <row r="84" spans="1:10" s="12" customFormat="1" ht="80.25" customHeight="1" x14ac:dyDescent="0.75">
      <c r="A84" s="11"/>
      <c r="B84" s="24"/>
      <c r="C84" s="76" t="s">
        <v>168</v>
      </c>
      <c r="D84" s="51">
        <v>2</v>
      </c>
      <c r="E84" s="18"/>
      <c r="F84" s="52">
        <f>IF(E84="ja",D84,0)</f>
        <v>0</v>
      </c>
      <c r="G84" s="63">
        <f>F84</f>
        <v>0</v>
      </c>
      <c r="H84" s="56">
        <f>D84</f>
        <v>2</v>
      </c>
      <c r="I84" s="106"/>
      <c r="J84" s="13"/>
    </row>
    <row r="85" spans="1:10" s="12" customFormat="1" ht="80.25" customHeight="1" x14ac:dyDescent="0.75">
      <c r="A85" s="11"/>
      <c r="B85" s="24"/>
      <c r="C85" s="19" t="s">
        <v>56</v>
      </c>
      <c r="D85" s="51"/>
      <c r="E85" s="52"/>
      <c r="F85" s="52"/>
      <c r="G85" s="73"/>
      <c r="H85" s="73"/>
      <c r="I85" s="106"/>
    </row>
    <row r="86" spans="1:10" s="12" customFormat="1" ht="19.5" customHeight="1" x14ac:dyDescent="0.75">
      <c r="A86" s="11"/>
      <c r="B86" s="24"/>
      <c r="C86" s="77" t="s">
        <v>57</v>
      </c>
      <c r="D86" s="51"/>
      <c r="E86" s="52"/>
      <c r="F86" s="52"/>
      <c r="G86" s="73"/>
      <c r="H86" s="73"/>
      <c r="I86" s="106"/>
    </row>
    <row r="87" spans="1:10" s="12" customFormat="1" ht="55.5" customHeight="1" x14ac:dyDescent="0.75">
      <c r="A87" s="11"/>
      <c r="B87" s="24"/>
      <c r="C87" s="55" t="s">
        <v>140</v>
      </c>
      <c r="D87" s="51"/>
      <c r="E87" s="52"/>
      <c r="F87" s="52"/>
      <c r="G87" s="73"/>
      <c r="H87" s="73"/>
      <c r="I87" s="106"/>
    </row>
    <row r="88" spans="1:10" s="12" customFormat="1" ht="36.75" customHeight="1" x14ac:dyDescent="0.75">
      <c r="A88" s="11"/>
      <c r="B88" s="24"/>
      <c r="C88" s="55" t="s">
        <v>139</v>
      </c>
      <c r="D88" s="51">
        <v>4</v>
      </c>
      <c r="E88" s="18"/>
      <c r="F88" s="52">
        <f t="shared" ref="F88:F96" si="10">IF(E88="ja",D88,0)</f>
        <v>0</v>
      </c>
      <c r="G88" s="63">
        <f>F88</f>
        <v>0</v>
      </c>
      <c r="H88" s="56">
        <f t="shared" ref="H88:H96" si="11">D88</f>
        <v>4</v>
      </c>
      <c r="I88" s="106"/>
      <c r="J88" s="13"/>
    </row>
    <row r="89" spans="1:10" s="12" customFormat="1" ht="34.5" customHeight="1" x14ac:dyDescent="0.75">
      <c r="A89" s="11"/>
      <c r="B89" s="24"/>
      <c r="C89" s="55" t="s">
        <v>58</v>
      </c>
      <c r="D89" s="51">
        <v>2</v>
      </c>
      <c r="E89" s="18"/>
      <c r="F89" s="52">
        <f t="shared" si="10"/>
        <v>0</v>
      </c>
      <c r="G89" s="111">
        <f>MAX(F89:F90)</f>
        <v>0</v>
      </c>
      <c r="H89" s="111">
        <f>MAX(D89:D90)</f>
        <v>3</v>
      </c>
      <c r="I89" s="106"/>
      <c r="J89" s="13"/>
    </row>
    <row r="90" spans="1:10" s="12" customFormat="1" ht="34.5" customHeight="1" x14ac:dyDescent="0.75">
      <c r="A90" s="11"/>
      <c r="B90" s="24"/>
      <c r="C90" s="55" t="s">
        <v>59</v>
      </c>
      <c r="D90" s="51">
        <v>3</v>
      </c>
      <c r="E90" s="18"/>
      <c r="F90" s="52">
        <f t="shared" si="10"/>
        <v>0</v>
      </c>
      <c r="G90" s="111"/>
      <c r="H90" s="111"/>
      <c r="I90" s="106"/>
      <c r="J90" s="13"/>
    </row>
    <row r="91" spans="1:10" s="12" customFormat="1" ht="34.5" customHeight="1" x14ac:dyDescent="0.75">
      <c r="A91" s="11"/>
      <c r="B91" s="24"/>
      <c r="C91" s="55" t="s">
        <v>60</v>
      </c>
      <c r="D91" s="51">
        <v>2</v>
      </c>
      <c r="E91" s="18"/>
      <c r="F91" s="52">
        <f t="shared" si="10"/>
        <v>0</v>
      </c>
      <c r="G91" s="56">
        <f>F91</f>
        <v>0</v>
      </c>
      <c r="H91" s="56">
        <f t="shared" si="11"/>
        <v>2</v>
      </c>
      <c r="I91" s="106"/>
    </row>
    <row r="92" spans="1:10" s="12" customFormat="1" ht="34.5" customHeight="1" x14ac:dyDescent="0.75">
      <c r="A92" s="11"/>
      <c r="B92" s="24"/>
      <c r="C92" s="55" t="s">
        <v>61</v>
      </c>
      <c r="D92" s="51">
        <v>2</v>
      </c>
      <c r="E92" s="18"/>
      <c r="F92" s="52">
        <f t="shared" si="10"/>
        <v>0</v>
      </c>
      <c r="G92" s="111">
        <f>MAX(F92:F93)</f>
        <v>0</v>
      </c>
      <c r="H92" s="111">
        <f>MAX(D92:D93)</f>
        <v>3</v>
      </c>
      <c r="I92" s="106"/>
    </row>
    <row r="93" spans="1:10" s="12" customFormat="1" ht="34.5" customHeight="1" x14ac:dyDescent="0.75">
      <c r="A93" s="11"/>
      <c r="B93" s="24"/>
      <c r="C93" s="55" t="s">
        <v>62</v>
      </c>
      <c r="D93" s="51">
        <v>3</v>
      </c>
      <c r="E93" s="18"/>
      <c r="F93" s="52">
        <f t="shared" si="10"/>
        <v>0</v>
      </c>
      <c r="G93" s="111"/>
      <c r="H93" s="111"/>
      <c r="I93" s="106"/>
    </row>
    <row r="94" spans="1:10" s="12" customFormat="1" ht="31.5" customHeight="1" x14ac:dyDescent="0.75">
      <c r="A94" s="11"/>
      <c r="B94" s="24"/>
      <c r="C94" s="55" t="s">
        <v>63</v>
      </c>
      <c r="D94" s="51">
        <v>3</v>
      </c>
      <c r="E94" s="18"/>
      <c r="F94" s="52">
        <f t="shared" si="10"/>
        <v>0</v>
      </c>
      <c r="G94" s="111">
        <f>MAX(F94:F95)</f>
        <v>0</v>
      </c>
      <c r="H94" s="111">
        <f>MAX(D94:D95)</f>
        <v>4</v>
      </c>
      <c r="I94" s="106"/>
    </row>
    <row r="95" spans="1:10" s="12" customFormat="1" ht="33" customHeight="1" x14ac:dyDescent="0.75">
      <c r="A95" s="11"/>
      <c r="B95" s="24"/>
      <c r="C95" s="55" t="s">
        <v>64</v>
      </c>
      <c r="D95" s="51">
        <v>4</v>
      </c>
      <c r="E95" s="18"/>
      <c r="F95" s="52">
        <f t="shared" si="10"/>
        <v>0</v>
      </c>
      <c r="G95" s="111"/>
      <c r="H95" s="111"/>
      <c r="I95" s="106"/>
    </row>
    <row r="96" spans="1:10" s="12" customFormat="1" ht="51.75" customHeight="1" x14ac:dyDescent="0.75">
      <c r="A96" s="11"/>
      <c r="B96" s="24"/>
      <c r="C96" s="55" t="s">
        <v>65</v>
      </c>
      <c r="D96" s="51">
        <v>3</v>
      </c>
      <c r="E96" s="18"/>
      <c r="F96" s="52">
        <f t="shared" si="10"/>
        <v>0</v>
      </c>
      <c r="G96" s="56">
        <f>F96</f>
        <v>0</v>
      </c>
      <c r="H96" s="56">
        <f t="shared" si="11"/>
        <v>3</v>
      </c>
      <c r="I96" s="106"/>
    </row>
    <row r="97" spans="1:10" s="12" customFormat="1" ht="70.5" customHeight="1" x14ac:dyDescent="0.75">
      <c r="A97" s="11"/>
      <c r="B97" s="24"/>
      <c r="C97" s="19" t="s">
        <v>49</v>
      </c>
      <c r="D97" s="51"/>
      <c r="E97" s="52"/>
      <c r="F97" s="52"/>
      <c r="G97" s="56"/>
      <c r="H97" s="56"/>
      <c r="I97" s="106"/>
    </row>
    <row r="98" spans="1:10" s="12" customFormat="1" ht="18.75" customHeight="1" x14ac:dyDescent="0.75">
      <c r="A98" s="11"/>
      <c r="B98" s="24"/>
      <c r="C98" s="55"/>
      <c r="D98" s="51"/>
      <c r="E98" s="52"/>
      <c r="F98" s="52"/>
      <c r="G98" s="56"/>
      <c r="H98" s="56"/>
      <c r="I98" s="106"/>
    </row>
    <row r="99" spans="1:10" s="12" customFormat="1" ht="80.25" customHeight="1" x14ac:dyDescent="0.75">
      <c r="A99" s="11"/>
      <c r="B99" s="24"/>
      <c r="C99" s="78" t="s">
        <v>138</v>
      </c>
      <c r="D99" s="51">
        <v>5</v>
      </c>
      <c r="E99" s="18"/>
      <c r="F99" s="52">
        <f>IF(E99="ja",D99,0)</f>
        <v>0</v>
      </c>
      <c r="G99" s="56">
        <f>F99</f>
        <v>0</v>
      </c>
      <c r="H99" s="56">
        <f>D99</f>
        <v>5</v>
      </c>
      <c r="I99" s="106"/>
    </row>
    <row r="100" spans="1:10" s="12" customFormat="1" ht="18.75" customHeight="1" x14ac:dyDescent="0.75">
      <c r="A100" s="11"/>
      <c r="B100" s="24"/>
      <c r="C100" s="65" t="s">
        <v>129</v>
      </c>
      <c r="D100" s="51">
        <v>2</v>
      </c>
      <c r="E100" s="18"/>
      <c r="F100" s="52">
        <f t="shared" ref="F100:F108" si="12">IF(E100="ja",D100,0)</f>
        <v>0</v>
      </c>
      <c r="G100" s="56">
        <f t="shared" ref="G100:G108" si="13">F100</f>
        <v>0</v>
      </c>
      <c r="H100" s="56">
        <f t="shared" ref="H100:H108" si="14">D100</f>
        <v>2</v>
      </c>
      <c r="I100" s="106"/>
    </row>
    <row r="101" spans="1:10" s="12" customFormat="1" ht="29.25" customHeight="1" x14ac:dyDescent="0.75">
      <c r="A101" s="11"/>
      <c r="B101" s="24"/>
      <c r="C101" s="79" t="s">
        <v>130</v>
      </c>
      <c r="D101" s="51">
        <v>2</v>
      </c>
      <c r="E101" s="18"/>
      <c r="F101" s="52">
        <f t="shared" si="12"/>
        <v>0</v>
      </c>
      <c r="G101" s="56">
        <f t="shared" si="13"/>
        <v>0</v>
      </c>
      <c r="H101" s="56">
        <f t="shared" si="14"/>
        <v>2</v>
      </c>
      <c r="I101" s="106"/>
    </row>
    <row r="102" spans="1:10" s="12" customFormat="1" ht="18.75" customHeight="1" x14ac:dyDescent="0.75">
      <c r="A102" s="11"/>
      <c r="B102" s="24"/>
      <c r="C102" s="65" t="s">
        <v>131</v>
      </c>
      <c r="D102" s="51">
        <v>3</v>
      </c>
      <c r="E102" s="18"/>
      <c r="F102" s="52">
        <f t="shared" si="12"/>
        <v>0</v>
      </c>
      <c r="G102" s="56">
        <f t="shared" si="13"/>
        <v>0</v>
      </c>
      <c r="H102" s="56">
        <f t="shared" si="14"/>
        <v>3</v>
      </c>
      <c r="I102" s="106"/>
    </row>
    <row r="103" spans="1:10" s="12" customFormat="1" ht="18.75" customHeight="1" x14ac:dyDescent="0.75">
      <c r="A103" s="11"/>
      <c r="B103" s="24"/>
      <c r="C103" s="65" t="s">
        <v>132</v>
      </c>
      <c r="D103" s="51">
        <v>2</v>
      </c>
      <c r="E103" s="18"/>
      <c r="F103" s="52">
        <f t="shared" si="12"/>
        <v>0</v>
      </c>
      <c r="G103" s="56">
        <f t="shared" si="13"/>
        <v>0</v>
      </c>
      <c r="H103" s="56">
        <f t="shared" si="14"/>
        <v>2</v>
      </c>
      <c r="I103" s="106"/>
    </row>
    <row r="104" spans="1:10" s="12" customFormat="1" ht="18.75" customHeight="1" x14ac:dyDescent="0.75">
      <c r="A104" s="11"/>
      <c r="B104" s="24"/>
      <c r="C104" s="65" t="s">
        <v>133</v>
      </c>
      <c r="D104" s="51">
        <v>2</v>
      </c>
      <c r="E104" s="18"/>
      <c r="F104" s="52">
        <f t="shared" si="12"/>
        <v>0</v>
      </c>
      <c r="G104" s="56">
        <f t="shared" si="13"/>
        <v>0</v>
      </c>
      <c r="H104" s="56">
        <f t="shared" si="14"/>
        <v>2</v>
      </c>
      <c r="I104" s="106"/>
    </row>
    <row r="105" spans="1:10" s="12" customFormat="1" ht="18.75" customHeight="1" x14ac:dyDescent="0.75">
      <c r="A105" s="11"/>
      <c r="B105" s="24"/>
      <c r="C105" s="65" t="s">
        <v>134</v>
      </c>
      <c r="D105" s="51">
        <v>2</v>
      </c>
      <c r="E105" s="18"/>
      <c r="F105" s="52">
        <f t="shared" si="12"/>
        <v>0</v>
      </c>
      <c r="G105" s="56">
        <f t="shared" si="13"/>
        <v>0</v>
      </c>
      <c r="H105" s="56">
        <f t="shared" si="14"/>
        <v>2</v>
      </c>
      <c r="I105" s="106"/>
    </row>
    <row r="106" spans="1:10" s="12" customFormat="1" ht="32.25" customHeight="1" x14ac:dyDescent="0.75">
      <c r="A106" s="11"/>
      <c r="B106" s="24"/>
      <c r="C106" s="79" t="s">
        <v>135</v>
      </c>
      <c r="D106" s="51">
        <v>3</v>
      </c>
      <c r="E106" s="18"/>
      <c r="F106" s="52">
        <f t="shared" si="12"/>
        <v>0</v>
      </c>
      <c r="G106" s="56">
        <f t="shared" si="13"/>
        <v>0</v>
      </c>
      <c r="H106" s="56">
        <f t="shared" si="14"/>
        <v>3</v>
      </c>
      <c r="I106" s="106"/>
    </row>
    <row r="107" spans="1:10" s="12" customFormat="1" ht="18.75" customHeight="1" x14ac:dyDescent="0.75">
      <c r="A107" s="11"/>
      <c r="B107" s="24"/>
      <c r="C107" s="65" t="s">
        <v>136</v>
      </c>
      <c r="D107" s="51">
        <v>2</v>
      </c>
      <c r="E107" s="18"/>
      <c r="F107" s="52">
        <f t="shared" si="12"/>
        <v>0</v>
      </c>
      <c r="G107" s="56">
        <f t="shared" si="13"/>
        <v>0</v>
      </c>
      <c r="H107" s="56">
        <f t="shared" si="14"/>
        <v>2</v>
      </c>
      <c r="I107" s="106"/>
    </row>
    <row r="108" spans="1:10" s="12" customFormat="1" ht="18.75" customHeight="1" x14ac:dyDescent="0.75">
      <c r="A108" s="11"/>
      <c r="B108" s="24"/>
      <c r="C108" s="65" t="s">
        <v>137</v>
      </c>
      <c r="D108" s="51">
        <v>2</v>
      </c>
      <c r="E108" s="18"/>
      <c r="F108" s="52">
        <f t="shared" si="12"/>
        <v>0</v>
      </c>
      <c r="G108" s="56">
        <f t="shared" si="13"/>
        <v>0</v>
      </c>
      <c r="H108" s="56">
        <f t="shared" si="14"/>
        <v>2</v>
      </c>
      <c r="I108" s="106"/>
    </row>
    <row r="109" spans="1:10" s="12" customFormat="1" ht="18" customHeight="1" x14ac:dyDescent="0.75">
      <c r="A109" s="11"/>
      <c r="B109" s="24"/>
      <c r="C109" s="80"/>
      <c r="D109" s="51"/>
      <c r="E109" s="51"/>
      <c r="F109" s="52"/>
      <c r="G109" s="56"/>
      <c r="H109" s="56"/>
      <c r="I109" s="106"/>
    </row>
    <row r="110" spans="1:10" x14ac:dyDescent="0.75">
      <c r="B110" s="53"/>
      <c r="C110" s="81" t="s">
        <v>8</v>
      </c>
      <c r="D110" s="53"/>
      <c r="E110" s="65"/>
      <c r="F110" s="66"/>
      <c r="G110" s="67">
        <f>SUM(G41:G108)</f>
        <v>0</v>
      </c>
      <c r="H110" s="67">
        <f>SUM(H41:H108)</f>
        <v>83</v>
      </c>
      <c r="I110" s="105"/>
      <c r="J110" s="12"/>
    </row>
    <row r="111" spans="1:10" x14ac:dyDescent="0.75">
      <c r="B111" s="53"/>
      <c r="C111" s="81"/>
      <c r="D111" s="53"/>
      <c r="E111" s="65"/>
      <c r="F111" s="66"/>
      <c r="G111" s="67"/>
      <c r="H111" s="67"/>
      <c r="I111" s="105"/>
    </row>
    <row r="112" spans="1:10" ht="29.5" x14ac:dyDescent="0.75">
      <c r="B112" s="46" t="s">
        <v>10</v>
      </c>
      <c r="C112" s="47" t="s">
        <v>66</v>
      </c>
      <c r="D112" s="46" t="s">
        <v>0</v>
      </c>
      <c r="E112" s="46" t="s">
        <v>2</v>
      </c>
      <c r="F112" s="48" t="s">
        <v>0</v>
      </c>
      <c r="G112" s="48" t="s">
        <v>5</v>
      </c>
      <c r="H112" s="48" t="s">
        <v>9</v>
      </c>
      <c r="I112" s="104" t="s">
        <v>205</v>
      </c>
    </row>
    <row r="113" spans="1:9" s="12" customFormat="1" x14ac:dyDescent="0.75">
      <c r="A113" s="9"/>
      <c r="B113" s="82"/>
      <c r="C113" s="83" t="s">
        <v>67</v>
      </c>
      <c r="D113" s="82"/>
      <c r="E113" s="82"/>
      <c r="F113" s="84"/>
      <c r="G113" s="84"/>
      <c r="H113" s="84"/>
      <c r="I113" s="105"/>
    </row>
    <row r="114" spans="1:9" ht="53.25" customHeight="1" x14ac:dyDescent="0.75">
      <c r="B114" s="49"/>
      <c r="C114" s="85" t="s">
        <v>169</v>
      </c>
      <c r="D114" s="61" t="s">
        <v>14</v>
      </c>
      <c r="E114" s="18"/>
      <c r="F114" s="52"/>
      <c r="G114" s="53"/>
      <c r="H114" s="62" t="s">
        <v>21</v>
      </c>
      <c r="I114" s="105"/>
    </row>
    <row r="115" spans="1:9" s="12" customFormat="1" ht="53.25" customHeight="1" x14ac:dyDescent="0.75">
      <c r="A115" s="9"/>
      <c r="B115" s="57"/>
      <c r="C115" s="85" t="s">
        <v>70</v>
      </c>
      <c r="D115" s="51">
        <v>5</v>
      </c>
      <c r="E115" s="18"/>
      <c r="F115" s="52">
        <f t="shared" ref="F115:F120" si="15">IF(E115="ja",D115,0)</f>
        <v>0</v>
      </c>
      <c r="G115" s="111">
        <f>MAX(F115:F120)</f>
        <v>0</v>
      </c>
      <c r="H115" s="113">
        <f>MAX(D115:D120)</f>
        <v>5</v>
      </c>
      <c r="I115" s="105"/>
    </row>
    <row r="116" spans="1:9" s="12" customFormat="1" ht="53.25" customHeight="1" x14ac:dyDescent="0.75">
      <c r="A116" s="9"/>
      <c r="B116" s="57"/>
      <c r="C116" s="85" t="s">
        <v>71</v>
      </c>
      <c r="D116" s="51">
        <v>4</v>
      </c>
      <c r="E116" s="18"/>
      <c r="F116" s="52">
        <f t="shared" si="15"/>
        <v>0</v>
      </c>
      <c r="G116" s="111"/>
      <c r="H116" s="112"/>
      <c r="I116" s="105"/>
    </row>
    <row r="117" spans="1:9" s="12" customFormat="1" ht="53.25" customHeight="1" x14ac:dyDescent="0.75">
      <c r="A117" s="9"/>
      <c r="B117" s="57"/>
      <c r="C117" s="55" t="s">
        <v>72</v>
      </c>
      <c r="D117" s="51">
        <v>3</v>
      </c>
      <c r="E117" s="18"/>
      <c r="F117" s="52">
        <f t="shared" si="15"/>
        <v>0</v>
      </c>
      <c r="G117" s="111"/>
      <c r="H117" s="112"/>
      <c r="I117" s="105"/>
    </row>
    <row r="118" spans="1:9" s="12" customFormat="1" ht="53.25" customHeight="1" x14ac:dyDescent="0.75">
      <c r="A118" s="9"/>
      <c r="B118" s="57"/>
      <c r="C118" s="85" t="s">
        <v>73</v>
      </c>
      <c r="D118" s="51">
        <v>2</v>
      </c>
      <c r="E118" s="18"/>
      <c r="F118" s="52">
        <f t="shared" si="15"/>
        <v>0</v>
      </c>
      <c r="G118" s="111"/>
      <c r="H118" s="112"/>
      <c r="I118" s="105"/>
    </row>
    <row r="119" spans="1:9" s="12" customFormat="1" ht="53.25" customHeight="1" x14ac:dyDescent="0.75">
      <c r="A119" s="9"/>
      <c r="B119" s="57"/>
      <c r="C119" s="85" t="s">
        <v>74</v>
      </c>
      <c r="D119" s="51">
        <v>2</v>
      </c>
      <c r="E119" s="18"/>
      <c r="F119" s="52">
        <f t="shared" si="15"/>
        <v>0</v>
      </c>
      <c r="G119" s="111"/>
      <c r="H119" s="112"/>
      <c r="I119" s="105"/>
    </row>
    <row r="120" spans="1:9" s="12" customFormat="1" ht="54.75" customHeight="1" x14ac:dyDescent="0.75">
      <c r="A120" s="9"/>
      <c r="B120" s="57"/>
      <c r="C120" s="55" t="s">
        <v>75</v>
      </c>
      <c r="D120" s="51">
        <v>1</v>
      </c>
      <c r="E120" s="18"/>
      <c r="F120" s="52">
        <f t="shared" si="15"/>
        <v>0</v>
      </c>
      <c r="G120" s="111"/>
      <c r="H120" s="112"/>
      <c r="I120" s="105"/>
    </row>
    <row r="121" spans="1:9" s="12" customFormat="1" ht="68.25" customHeight="1" x14ac:dyDescent="0.75">
      <c r="A121" s="9"/>
      <c r="B121" s="57"/>
      <c r="C121" s="19" t="s">
        <v>23</v>
      </c>
      <c r="D121" s="51"/>
      <c r="E121" s="52"/>
      <c r="F121" s="52"/>
      <c r="G121" s="63"/>
      <c r="H121" s="63"/>
      <c r="I121" s="105"/>
    </row>
    <row r="122" spans="1:9" s="12" customFormat="1" ht="68.25" customHeight="1" x14ac:dyDescent="0.75">
      <c r="A122" s="9"/>
      <c r="B122" s="57"/>
      <c r="C122" s="19" t="s">
        <v>69</v>
      </c>
      <c r="D122" s="51"/>
      <c r="E122" s="52"/>
      <c r="F122" s="52"/>
      <c r="G122" s="63"/>
      <c r="H122" s="63"/>
      <c r="I122" s="105"/>
    </row>
    <row r="123" spans="1:9" s="12" customFormat="1" ht="39.75" customHeight="1" x14ac:dyDescent="0.75">
      <c r="A123" s="9"/>
      <c r="B123" s="57"/>
      <c r="C123" s="55" t="s">
        <v>76</v>
      </c>
      <c r="D123" s="51">
        <v>4</v>
      </c>
      <c r="E123" s="18"/>
      <c r="F123" s="52">
        <f>IF(E123="ja",D123,0)</f>
        <v>0</v>
      </c>
      <c r="G123" s="111">
        <f>MAX(F123:F127)</f>
        <v>0</v>
      </c>
      <c r="H123" s="112">
        <f>MAX(D123:D127)</f>
        <v>5</v>
      </c>
      <c r="I123" s="105"/>
    </row>
    <row r="124" spans="1:9" s="12" customFormat="1" ht="47.25" customHeight="1" x14ac:dyDescent="0.75">
      <c r="A124" s="9"/>
      <c r="B124" s="57"/>
      <c r="C124" s="55" t="s">
        <v>77</v>
      </c>
      <c r="D124" s="51">
        <v>5</v>
      </c>
      <c r="E124" s="18"/>
      <c r="F124" s="52">
        <f>IF(E124="ja",D124,0)</f>
        <v>0</v>
      </c>
      <c r="G124" s="111"/>
      <c r="H124" s="112"/>
      <c r="I124" s="105"/>
    </row>
    <row r="125" spans="1:9" s="12" customFormat="1" ht="29.5" x14ac:dyDescent="0.75">
      <c r="A125" s="9"/>
      <c r="B125" s="57"/>
      <c r="C125" s="55" t="s">
        <v>158</v>
      </c>
      <c r="D125" s="51">
        <v>3</v>
      </c>
      <c r="E125" s="18"/>
      <c r="F125" s="52">
        <f>IF(E125="ja",D125,0)</f>
        <v>0</v>
      </c>
      <c r="G125" s="111"/>
      <c r="H125" s="112"/>
      <c r="I125" s="105"/>
    </row>
    <row r="126" spans="1:9" s="12" customFormat="1" ht="29.5" x14ac:dyDescent="0.75">
      <c r="A126" s="9"/>
      <c r="B126" s="57"/>
      <c r="C126" s="55" t="s">
        <v>78</v>
      </c>
      <c r="D126" s="51">
        <v>4</v>
      </c>
      <c r="E126" s="18"/>
      <c r="F126" s="52">
        <f>IF(E126="ja",D126,0)</f>
        <v>0</v>
      </c>
      <c r="G126" s="111"/>
      <c r="H126" s="112"/>
      <c r="I126" s="105"/>
    </row>
    <row r="127" spans="1:9" s="12" customFormat="1" ht="51.75" customHeight="1" x14ac:dyDescent="0.75">
      <c r="A127" s="9"/>
      <c r="B127" s="57"/>
      <c r="C127" s="55" t="s">
        <v>79</v>
      </c>
      <c r="D127" s="51">
        <v>5</v>
      </c>
      <c r="E127" s="18"/>
      <c r="F127" s="52">
        <f>IF(E127="ja",D127,0)</f>
        <v>0</v>
      </c>
      <c r="G127" s="111"/>
      <c r="H127" s="112"/>
      <c r="I127" s="105"/>
    </row>
    <row r="128" spans="1:9" s="12" customFormat="1" x14ac:dyDescent="0.75">
      <c r="A128" s="9"/>
      <c r="B128" s="57"/>
      <c r="C128" s="86"/>
      <c r="D128" s="51"/>
      <c r="E128" s="52"/>
      <c r="F128" s="52"/>
      <c r="G128" s="59"/>
      <c r="H128" s="87"/>
      <c r="I128" s="105"/>
    </row>
    <row r="129" spans="1:9" s="12" customFormat="1" ht="112.5" customHeight="1" x14ac:dyDescent="0.75">
      <c r="A129" s="9"/>
      <c r="B129" s="57"/>
      <c r="C129" s="55" t="s">
        <v>170</v>
      </c>
      <c r="D129" s="51">
        <v>3</v>
      </c>
      <c r="E129" s="18"/>
      <c r="F129" s="52">
        <f t="shared" ref="F129" si="16">IF(E129="ja",D129,0)</f>
        <v>0</v>
      </c>
      <c r="G129" s="56">
        <f>F129</f>
        <v>0</v>
      </c>
      <c r="H129" s="56">
        <f t="shared" ref="H129" si="17">D129</f>
        <v>3</v>
      </c>
      <c r="I129" s="105"/>
    </row>
    <row r="130" spans="1:9" s="12" customFormat="1" ht="53.25" customHeight="1" x14ac:dyDescent="0.75">
      <c r="A130" s="9"/>
      <c r="B130" s="57"/>
      <c r="C130" s="19" t="s">
        <v>23</v>
      </c>
      <c r="D130" s="51"/>
      <c r="E130" s="52"/>
      <c r="F130" s="52"/>
      <c r="G130" s="63"/>
      <c r="H130" s="63"/>
      <c r="I130" s="105"/>
    </row>
    <row r="131" spans="1:9" s="12" customFormat="1" ht="68.25" customHeight="1" x14ac:dyDescent="0.75">
      <c r="A131" s="9"/>
      <c r="B131" s="57"/>
      <c r="C131" s="19" t="s">
        <v>69</v>
      </c>
      <c r="D131" s="51"/>
      <c r="E131" s="52"/>
      <c r="F131" s="52"/>
      <c r="G131" s="63"/>
      <c r="H131" s="63"/>
      <c r="I131" s="105"/>
    </row>
    <row r="132" spans="1:9" s="12" customFormat="1" x14ac:dyDescent="0.75">
      <c r="A132" s="9"/>
      <c r="B132" s="57"/>
      <c r="C132" s="86"/>
      <c r="D132" s="51"/>
      <c r="E132" s="52"/>
      <c r="F132" s="52"/>
      <c r="G132" s="63"/>
      <c r="H132" s="63"/>
      <c r="I132" s="105"/>
    </row>
    <row r="133" spans="1:9" s="12" customFormat="1" ht="90.65" customHeight="1" x14ac:dyDescent="0.75">
      <c r="A133" s="9"/>
      <c r="B133" s="57"/>
      <c r="C133" s="55" t="s">
        <v>146</v>
      </c>
      <c r="D133" s="61" t="s">
        <v>14</v>
      </c>
      <c r="E133" s="18"/>
      <c r="F133" s="52"/>
      <c r="G133" s="53"/>
      <c r="H133" s="62" t="s">
        <v>21</v>
      </c>
      <c r="I133" s="105"/>
    </row>
    <row r="134" spans="1:9" s="12" customFormat="1" ht="38.25" customHeight="1" x14ac:dyDescent="0.75">
      <c r="A134" s="9"/>
      <c r="B134" s="57"/>
      <c r="C134" s="19" t="s">
        <v>23</v>
      </c>
      <c r="D134" s="51">
        <v>2</v>
      </c>
      <c r="E134" s="18"/>
      <c r="F134" s="52">
        <f>IF(E134="ja",D134,0)</f>
        <v>0</v>
      </c>
      <c r="G134" s="63">
        <f>F134</f>
        <v>0</v>
      </c>
      <c r="H134" s="56">
        <f>D134</f>
        <v>2</v>
      </c>
      <c r="I134" s="105"/>
    </row>
    <row r="135" spans="1:9" s="12" customFormat="1" ht="59.25" customHeight="1" x14ac:dyDescent="0.75">
      <c r="A135" s="9"/>
      <c r="B135" s="57"/>
      <c r="C135" s="19" t="s">
        <v>69</v>
      </c>
      <c r="D135" s="51"/>
      <c r="E135" s="52"/>
      <c r="F135" s="52"/>
      <c r="G135" s="63"/>
      <c r="H135" s="63"/>
      <c r="I135" s="105"/>
    </row>
    <row r="136" spans="1:9" s="12" customFormat="1" ht="18.75" customHeight="1" x14ac:dyDescent="0.75">
      <c r="A136" s="9"/>
      <c r="B136" s="57"/>
      <c r="C136" s="86"/>
      <c r="D136" s="51"/>
      <c r="E136" s="52"/>
      <c r="F136" s="52"/>
      <c r="G136" s="63"/>
      <c r="H136" s="63"/>
      <c r="I136" s="105"/>
    </row>
    <row r="137" spans="1:9" s="12" customFormat="1" ht="57" customHeight="1" x14ac:dyDescent="0.75">
      <c r="A137" s="9"/>
      <c r="B137" s="57"/>
      <c r="C137" s="86" t="s">
        <v>80</v>
      </c>
      <c r="D137" s="51">
        <v>2</v>
      </c>
      <c r="E137" s="18"/>
      <c r="F137" s="52">
        <f t="shared" ref="F137:F140" si="18">IF(E137="ja",D137,0)</f>
        <v>0</v>
      </c>
      <c r="G137" s="111">
        <f>MAX(F137:F140)</f>
        <v>0</v>
      </c>
      <c r="H137" s="112">
        <f>MAX(D137:D140)</f>
        <v>3</v>
      </c>
      <c r="I137" s="105"/>
    </row>
    <row r="138" spans="1:9" s="12" customFormat="1" ht="58.5" customHeight="1" x14ac:dyDescent="0.75">
      <c r="A138" s="9"/>
      <c r="B138" s="57"/>
      <c r="C138" s="86" t="s">
        <v>81</v>
      </c>
      <c r="D138" s="51">
        <v>1</v>
      </c>
      <c r="E138" s="18"/>
      <c r="F138" s="52">
        <f t="shared" si="18"/>
        <v>0</v>
      </c>
      <c r="G138" s="111"/>
      <c r="H138" s="112"/>
      <c r="I138" s="105"/>
    </row>
    <row r="139" spans="1:9" s="12" customFormat="1" ht="44.25" x14ac:dyDescent="0.75">
      <c r="A139" s="9"/>
      <c r="B139" s="57"/>
      <c r="C139" s="86" t="s">
        <v>171</v>
      </c>
      <c r="D139" s="51">
        <v>3</v>
      </c>
      <c r="E139" s="18"/>
      <c r="F139" s="52">
        <f t="shared" si="18"/>
        <v>0</v>
      </c>
      <c r="G139" s="111"/>
      <c r="H139" s="112"/>
      <c r="I139" s="105"/>
    </row>
    <row r="140" spans="1:9" s="12" customFormat="1" ht="65.25" customHeight="1" x14ac:dyDescent="0.75">
      <c r="A140" s="9"/>
      <c r="B140" s="57"/>
      <c r="C140" s="86" t="s">
        <v>172</v>
      </c>
      <c r="D140" s="51">
        <v>2</v>
      </c>
      <c r="E140" s="18"/>
      <c r="F140" s="52">
        <f t="shared" si="18"/>
        <v>0</v>
      </c>
      <c r="G140" s="111"/>
      <c r="H140" s="112"/>
      <c r="I140" s="105"/>
    </row>
    <row r="141" spans="1:9" s="12" customFormat="1" ht="38.25" customHeight="1" x14ac:dyDescent="0.75">
      <c r="A141" s="9"/>
      <c r="B141" s="57"/>
      <c r="C141" s="19" t="s">
        <v>23</v>
      </c>
      <c r="D141" s="51"/>
      <c r="E141" s="52"/>
      <c r="F141" s="52"/>
      <c r="G141" s="59"/>
      <c r="H141" s="87"/>
      <c r="I141" s="105"/>
    </row>
    <row r="142" spans="1:9" s="12" customFormat="1" ht="56.25" customHeight="1" x14ac:dyDescent="0.75">
      <c r="A142" s="9"/>
      <c r="B142" s="57"/>
      <c r="C142" s="19" t="s">
        <v>82</v>
      </c>
      <c r="D142" s="51"/>
      <c r="E142" s="52"/>
      <c r="F142" s="52"/>
      <c r="G142" s="63"/>
      <c r="H142" s="63"/>
      <c r="I142" s="105"/>
    </row>
    <row r="143" spans="1:9" s="12" customFormat="1" x14ac:dyDescent="0.75">
      <c r="A143" s="9"/>
      <c r="B143" s="57"/>
      <c r="C143" s="86"/>
      <c r="D143" s="51"/>
      <c r="E143" s="52"/>
      <c r="F143" s="52"/>
      <c r="G143" s="63"/>
      <c r="H143" s="63"/>
      <c r="I143" s="105"/>
    </row>
    <row r="144" spans="1:9" s="12" customFormat="1" ht="29.5" x14ac:dyDescent="0.75">
      <c r="A144" s="9"/>
      <c r="B144" s="57"/>
      <c r="C144" s="86" t="s">
        <v>83</v>
      </c>
      <c r="D144" s="51">
        <v>2</v>
      </c>
      <c r="E144" s="18"/>
      <c r="F144" s="52">
        <f t="shared" ref="F144:F147" si="19">IF(E144="ja",D144,0)</f>
        <v>0</v>
      </c>
      <c r="G144" s="111">
        <f>MAX(F144:F147)</f>
        <v>0</v>
      </c>
      <c r="H144" s="112">
        <f>MAX(D144:D147)</f>
        <v>3</v>
      </c>
      <c r="I144" s="105"/>
    </row>
    <row r="145" spans="1:9" s="12" customFormat="1" ht="29.5" x14ac:dyDescent="0.75">
      <c r="A145" s="9"/>
      <c r="B145" s="57"/>
      <c r="C145" s="86" t="s">
        <v>84</v>
      </c>
      <c r="D145" s="51">
        <v>1</v>
      </c>
      <c r="E145" s="18"/>
      <c r="F145" s="52">
        <f t="shared" si="19"/>
        <v>0</v>
      </c>
      <c r="G145" s="111"/>
      <c r="H145" s="112"/>
      <c r="I145" s="105"/>
    </row>
    <row r="146" spans="1:9" s="12" customFormat="1" ht="29.5" x14ac:dyDescent="0.75">
      <c r="A146" s="9"/>
      <c r="B146" s="57"/>
      <c r="C146" s="86" t="s">
        <v>173</v>
      </c>
      <c r="D146" s="51">
        <v>3</v>
      </c>
      <c r="E146" s="18"/>
      <c r="F146" s="52">
        <f t="shared" si="19"/>
        <v>0</v>
      </c>
      <c r="G146" s="111"/>
      <c r="H146" s="112"/>
      <c r="I146" s="105"/>
    </row>
    <row r="147" spans="1:9" s="12" customFormat="1" ht="29.5" x14ac:dyDescent="0.75">
      <c r="A147" s="9"/>
      <c r="B147" s="57"/>
      <c r="C147" s="86" t="s">
        <v>174</v>
      </c>
      <c r="D147" s="51">
        <v>2</v>
      </c>
      <c r="E147" s="18"/>
      <c r="F147" s="52">
        <f t="shared" si="19"/>
        <v>0</v>
      </c>
      <c r="G147" s="111"/>
      <c r="H147" s="112"/>
      <c r="I147" s="105"/>
    </row>
    <row r="148" spans="1:9" s="12" customFormat="1" ht="45.75" customHeight="1" x14ac:dyDescent="0.75">
      <c r="A148" s="9"/>
      <c r="B148" s="57"/>
      <c r="C148" s="19" t="s">
        <v>23</v>
      </c>
      <c r="D148" s="51"/>
      <c r="E148" s="52"/>
      <c r="F148" s="52"/>
      <c r="G148" s="63"/>
      <c r="H148" s="63"/>
      <c r="I148" s="105"/>
    </row>
    <row r="149" spans="1:9" s="12" customFormat="1" ht="77.25" customHeight="1" x14ac:dyDescent="0.75">
      <c r="A149" s="9"/>
      <c r="B149" s="57"/>
      <c r="C149" s="19" t="s">
        <v>175</v>
      </c>
      <c r="D149" s="51"/>
      <c r="E149" s="52"/>
      <c r="F149" s="52"/>
      <c r="G149" s="63"/>
      <c r="H149" s="63"/>
      <c r="I149" s="105"/>
    </row>
    <row r="150" spans="1:9" s="12" customFormat="1" x14ac:dyDescent="0.75">
      <c r="A150" s="9"/>
      <c r="B150" s="57"/>
      <c r="C150" s="86"/>
      <c r="D150" s="51"/>
      <c r="E150" s="52"/>
      <c r="F150" s="52"/>
      <c r="G150" s="63"/>
      <c r="H150" s="63"/>
      <c r="I150" s="105"/>
    </row>
    <row r="151" spans="1:9" s="12" customFormat="1" ht="29.5" x14ac:dyDescent="0.75">
      <c r="A151" s="9"/>
      <c r="B151" s="57"/>
      <c r="C151" s="55" t="s">
        <v>86</v>
      </c>
      <c r="D151" s="51">
        <v>1</v>
      </c>
      <c r="E151" s="18"/>
      <c r="F151" s="52">
        <f t="shared" ref="F151:F154" si="20">IF(E151="ja",D151,0)</f>
        <v>0</v>
      </c>
      <c r="G151" s="111">
        <f>MAX(F151:F154)</f>
        <v>0</v>
      </c>
      <c r="H151" s="112">
        <f>MAX(D151:D154)</f>
        <v>3</v>
      </c>
      <c r="I151" s="105"/>
    </row>
    <row r="152" spans="1:9" s="12" customFormat="1" ht="29.5" x14ac:dyDescent="0.75">
      <c r="A152" s="9"/>
      <c r="B152" s="57"/>
      <c r="C152" s="55" t="s">
        <v>176</v>
      </c>
      <c r="D152" s="51">
        <v>2</v>
      </c>
      <c r="E152" s="18"/>
      <c r="F152" s="52">
        <f t="shared" si="20"/>
        <v>0</v>
      </c>
      <c r="G152" s="111"/>
      <c r="H152" s="112"/>
      <c r="I152" s="105"/>
    </row>
    <row r="153" spans="1:9" s="12" customFormat="1" ht="29.5" x14ac:dyDescent="0.75">
      <c r="A153" s="9"/>
      <c r="B153" s="57"/>
      <c r="C153" s="55" t="s">
        <v>85</v>
      </c>
      <c r="D153" s="51">
        <v>2</v>
      </c>
      <c r="E153" s="18"/>
      <c r="F153" s="52">
        <f t="shared" si="20"/>
        <v>0</v>
      </c>
      <c r="G153" s="111"/>
      <c r="H153" s="112"/>
      <c r="I153" s="105"/>
    </row>
    <row r="154" spans="1:9" s="12" customFormat="1" ht="29.5" x14ac:dyDescent="0.75">
      <c r="A154" s="9"/>
      <c r="B154" s="57"/>
      <c r="C154" s="55" t="s">
        <v>177</v>
      </c>
      <c r="D154" s="51">
        <v>3</v>
      </c>
      <c r="E154" s="18"/>
      <c r="F154" s="52">
        <f t="shared" si="20"/>
        <v>0</v>
      </c>
      <c r="G154" s="111"/>
      <c r="H154" s="112"/>
      <c r="I154" s="105"/>
    </row>
    <row r="155" spans="1:9" s="12" customFormat="1" x14ac:dyDescent="0.75">
      <c r="A155" s="9"/>
      <c r="B155" s="57"/>
      <c r="C155" s="86"/>
      <c r="D155" s="51"/>
      <c r="E155" s="52"/>
      <c r="F155" s="52"/>
      <c r="G155" s="63"/>
      <c r="H155" s="63"/>
      <c r="I155" s="105"/>
    </row>
    <row r="156" spans="1:9" s="12" customFormat="1" ht="44.25" x14ac:dyDescent="0.75">
      <c r="A156" s="9"/>
      <c r="B156" s="57"/>
      <c r="C156" s="86" t="s">
        <v>178</v>
      </c>
      <c r="D156" s="51">
        <v>2</v>
      </c>
      <c r="E156" s="18"/>
      <c r="F156" s="52">
        <f t="shared" ref="F156:F157" si="21">IF(E156="ja",D156,0)</f>
        <v>0</v>
      </c>
      <c r="G156" s="111">
        <f>MAX(F156:F157)</f>
        <v>0</v>
      </c>
      <c r="H156" s="111">
        <f>MAX(D156:D157)</f>
        <v>3</v>
      </c>
      <c r="I156" s="105"/>
    </row>
    <row r="157" spans="1:9" s="12" customFormat="1" ht="29.5" x14ac:dyDescent="0.75">
      <c r="A157" s="9"/>
      <c r="B157" s="57"/>
      <c r="C157" s="86" t="s">
        <v>179</v>
      </c>
      <c r="D157" s="51">
        <v>3</v>
      </c>
      <c r="E157" s="18"/>
      <c r="F157" s="52">
        <f t="shared" si="21"/>
        <v>0</v>
      </c>
      <c r="G157" s="111"/>
      <c r="H157" s="111"/>
      <c r="I157" s="105"/>
    </row>
    <row r="158" spans="1:9" s="12" customFormat="1" x14ac:dyDescent="0.75">
      <c r="A158" s="9"/>
      <c r="B158" s="57"/>
      <c r="C158" s="86"/>
      <c r="D158" s="51"/>
      <c r="E158" s="52"/>
      <c r="F158" s="52"/>
      <c r="G158" s="63"/>
      <c r="H158" s="63"/>
      <c r="I158" s="105"/>
    </row>
    <row r="159" spans="1:9" s="12" customFormat="1" ht="54" customHeight="1" x14ac:dyDescent="0.75">
      <c r="A159" s="9"/>
      <c r="B159" s="57"/>
      <c r="C159" s="86" t="s">
        <v>159</v>
      </c>
      <c r="D159" s="51">
        <v>4</v>
      </c>
      <c r="E159" s="18"/>
      <c r="F159" s="52">
        <f t="shared" ref="F159:F160" si="22">IF(E159="ja",D159,0)</f>
        <v>0</v>
      </c>
      <c r="G159" s="111">
        <f>MAX(F159:F160)</f>
        <v>0</v>
      </c>
      <c r="H159" s="111">
        <f>MAX(D159:D160)</f>
        <v>4</v>
      </c>
      <c r="I159" s="105"/>
    </row>
    <row r="160" spans="1:9" s="12" customFormat="1" ht="56.25" customHeight="1" x14ac:dyDescent="0.75">
      <c r="A160" s="9"/>
      <c r="B160" s="57"/>
      <c r="C160" s="86" t="s">
        <v>160</v>
      </c>
      <c r="D160" s="51">
        <v>3</v>
      </c>
      <c r="E160" s="18"/>
      <c r="F160" s="52">
        <f t="shared" si="22"/>
        <v>0</v>
      </c>
      <c r="G160" s="111"/>
      <c r="H160" s="111"/>
      <c r="I160" s="105"/>
    </row>
    <row r="161" spans="1:9" s="12" customFormat="1" x14ac:dyDescent="0.75">
      <c r="A161" s="9"/>
      <c r="B161" s="57"/>
      <c r="C161" s="86"/>
      <c r="D161" s="51"/>
      <c r="E161" s="52"/>
      <c r="F161" s="52"/>
      <c r="G161" s="63"/>
      <c r="H161" s="63"/>
      <c r="I161" s="105"/>
    </row>
    <row r="162" spans="1:9" s="12" customFormat="1" ht="59" x14ac:dyDescent="0.75">
      <c r="A162" s="9"/>
      <c r="B162" s="57"/>
      <c r="C162" s="86" t="s">
        <v>180</v>
      </c>
      <c r="D162" s="51">
        <v>4</v>
      </c>
      <c r="E162" s="18"/>
      <c r="F162" s="52">
        <f t="shared" ref="F162:F163" si="23">IF(E162="ja",D162,0)</f>
        <v>0</v>
      </c>
      <c r="G162" s="111">
        <f>MAX(F162:F163)</f>
        <v>0</v>
      </c>
      <c r="H162" s="111">
        <f>MAX(D162:D163)</f>
        <v>4</v>
      </c>
      <c r="I162" s="105"/>
    </row>
    <row r="163" spans="1:9" s="12" customFormat="1" ht="59" x14ac:dyDescent="0.75">
      <c r="A163" s="9"/>
      <c r="B163" s="57"/>
      <c r="C163" s="86" t="s">
        <v>181</v>
      </c>
      <c r="D163" s="51">
        <v>3</v>
      </c>
      <c r="E163" s="18"/>
      <c r="F163" s="52">
        <f t="shared" si="23"/>
        <v>0</v>
      </c>
      <c r="G163" s="111"/>
      <c r="H163" s="111"/>
      <c r="I163" s="105"/>
    </row>
    <row r="164" spans="1:9" s="12" customFormat="1" ht="60.75" customHeight="1" x14ac:dyDescent="0.75">
      <c r="A164" s="9"/>
      <c r="B164" s="57"/>
      <c r="C164" s="19" t="s">
        <v>23</v>
      </c>
      <c r="D164" s="51"/>
      <c r="E164" s="52"/>
      <c r="F164" s="52"/>
      <c r="G164" s="63"/>
      <c r="H164" s="63"/>
      <c r="I164" s="105"/>
    </row>
    <row r="165" spans="1:9" s="12" customFormat="1" x14ac:dyDescent="0.75">
      <c r="A165" s="9"/>
      <c r="B165" s="57"/>
      <c r="C165" s="86"/>
      <c r="D165" s="51"/>
      <c r="E165" s="52"/>
      <c r="F165" s="52"/>
      <c r="G165" s="63"/>
      <c r="H165" s="63"/>
      <c r="I165" s="105"/>
    </row>
    <row r="166" spans="1:9" s="12" customFormat="1" ht="44.25" x14ac:dyDescent="0.75">
      <c r="A166" s="9"/>
      <c r="B166" s="57"/>
      <c r="C166" s="55" t="s">
        <v>182</v>
      </c>
      <c r="D166" s="51">
        <v>3</v>
      </c>
      <c r="E166" s="18"/>
      <c r="F166" s="52">
        <f t="shared" ref="F166:F169" si="24">IF(E166="ja",D166,0)</f>
        <v>0</v>
      </c>
      <c r="G166" s="111">
        <f>MAX(F166:F167)</f>
        <v>0</v>
      </c>
      <c r="H166" s="111">
        <f>MAX(D166:D167)</f>
        <v>3</v>
      </c>
      <c r="I166" s="105"/>
    </row>
    <row r="167" spans="1:9" s="12" customFormat="1" ht="44.25" x14ac:dyDescent="0.75">
      <c r="A167" s="9"/>
      <c r="B167" s="57"/>
      <c r="C167" s="55" t="s">
        <v>183</v>
      </c>
      <c r="D167" s="51">
        <v>2</v>
      </c>
      <c r="E167" s="18"/>
      <c r="F167" s="52">
        <f t="shared" si="24"/>
        <v>0</v>
      </c>
      <c r="G167" s="111"/>
      <c r="H167" s="111"/>
      <c r="I167" s="105"/>
    </row>
    <row r="168" spans="1:9" s="12" customFormat="1" ht="59" x14ac:dyDescent="0.75">
      <c r="A168" s="9"/>
      <c r="B168" s="57"/>
      <c r="C168" s="55" t="s">
        <v>161</v>
      </c>
      <c r="D168" s="51">
        <v>3</v>
      </c>
      <c r="E168" s="18"/>
      <c r="F168" s="52">
        <f t="shared" si="24"/>
        <v>0</v>
      </c>
      <c r="G168" s="111">
        <f>MAX(F168:F169)</f>
        <v>0</v>
      </c>
      <c r="H168" s="111">
        <f>MAX(D168:D169)</f>
        <v>4</v>
      </c>
      <c r="I168" s="105"/>
    </row>
    <row r="169" spans="1:9" s="12" customFormat="1" ht="59" x14ac:dyDescent="0.75">
      <c r="A169" s="9"/>
      <c r="B169" s="57"/>
      <c r="C169" s="55" t="s">
        <v>162</v>
      </c>
      <c r="D169" s="51">
        <v>4</v>
      </c>
      <c r="E169" s="18"/>
      <c r="F169" s="52">
        <f t="shared" si="24"/>
        <v>0</v>
      </c>
      <c r="G169" s="111"/>
      <c r="H169" s="111"/>
      <c r="I169" s="105"/>
    </row>
    <row r="170" spans="1:9" s="12" customFormat="1" x14ac:dyDescent="0.75">
      <c r="A170" s="9"/>
      <c r="B170" s="57"/>
      <c r="C170" s="86"/>
      <c r="D170" s="51"/>
      <c r="E170" s="52"/>
      <c r="F170" s="52"/>
      <c r="G170" s="63"/>
      <c r="H170" s="63"/>
      <c r="I170" s="105"/>
    </row>
    <row r="171" spans="1:9" s="12" customFormat="1" ht="70.5" customHeight="1" x14ac:dyDescent="0.75">
      <c r="A171" s="9"/>
      <c r="B171" s="57"/>
      <c r="C171" s="86" t="s">
        <v>184</v>
      </c>
      <c r="D171" s="51">
        <v>2</v>
      </c>
      <c r="E171" s="18"/>
      <c r="F171" s="52">
        <f t="shared" ref="F171" si="25">IF(E171="ja",D171,0)</f>
        <v>0</v>
      </c>
      <c r="G171" s="56">
        <f>F171</f>
        <v>0</v>
      </c>
      <c r="H171" s="56">
        <f t="shared" ref="H171" si="26">D171</f>
        <v>2</v>
      </c>
      <c r="I171" s="105"/>
    </row>
    <row r="172" spans="1:9" s="12" customFormat="1" x14ac:dyDescent="0.75">
      <c r="A172" s="9"/>
      <c r="B172" s="57"/>
      <c r="C172" s="86"/>
      <c r="D172" s="51"/>
      <c r="E172" s="52"/>
      <c r="F172" s="52"/>
      <c r="G172" s="63"/>
      <c r="H172" s="63"/>
      <c r="I172" s="105"/>
    </row>
    <row r="173" spans="1:9" s="12" customFormat="1" ht="88.5" x14ac:dyDescent="0.75">
      <c r="A173" s="9"/>
      <c r="B173" s="57"/>
      <c r="C173" s="55" t="s">
        <v>189</v>
      </c>
      <c r="D173" s="51">
        <v>5</v>
      </c>
      <c r="E173" s="18"/>
      <c r="F173" s="52">
        <f t="shared" ref="F173:F176" si="27">IF(E173="ja",D173,0)</f>
        <v>0</v>
      </c>
      <c r="G173" s="111">
        <f>MAX(F173:F174)</f>
        <v>0</v>
      </c>
      <c r="H173" s="111">
        <f>MAX(D173:D174)</f>
        <v>5</v>
      </c>
      <c r="I173" s="105"/>
    </row>
    <row r="174" spans="1:9" s="12" customFormat="1" ht="88.5" x14ac:dyDescent="0.75">
      <c r="A174" s="9"/>
      <c r="B174" s="57"/>
      <c r="C174" s="55" t="s">
        <v>185</v>
      </c>
      <c r="D174" s="51">
        <v>4</v>
      </c>
      <c r="E174" s="18"/>
      <c r="F174" s="52">
        <f t="shared" si="27"/>
        <v>0</v>
      </c>
      <c r="G174" s="111"/>
      <c r="H174" s="111"/>
      <c r="I174" s="105"/>
    </row>
    <row r="175" spans="1:9" s="12" customFormat="1" ht="59" x14ac:dyDescent="0.75">
      <c r="A175" s="9"/>
      <c r="B175" s="57"/>
      <c r="C175" s="55" t="s">
        <v>87</v>
      </c>
      <c r="D175" s="51">
        <v>5</v>
      </c>
      <c r="E175" s="18"/>
      <c r="F175" s="52">
        <f t="shared" si="27"/>
        <v>0</v>
      </c>
      <c r="G175" s="111">
        <f>MAX(F175:F176)</f>
        <v>0</v>
      </c>
      <c r="H175" s="111">
        <f>MAX(D175:D176)</f>
        <v>6</v>
      </c>
      <c r="I175" s="105"/>
    </row>
    <row r="176" spans="1:9" s="12" customFormat="1" ht="59" x14ac:dyDescent="0.75">
      <c r="A176" s="9"/>
      <c r="B176" s="57"/>
      <c r="C176" s="55" t="s">
        <v>88</v>
      </c>
      <c r="D176" s="51">
        <v>6</v>
      </c>
      <c r="E176" s="18"/>
      <c r="F176" s="52">
        <f t="shared" si="27"/>
        <v>0</v>
      </c>
      <c r="G176" s="111"/>
      <c r="H176" s="111"/>
      <c r="I176" s="105"/>
    </row>
    <row r="177" spans="1:9" s="12" customFormat="1" x14ac:dyDescent="0.75">
      <c r="A177" s="9"/>
      <c r="B177" s="57"/>
      <c r="C177" s="86"/>
      <c r="D177" s="51"/>
      <c r="E177" s="52"/>
      <c r="F177" s="52"/>
      <c r="G177" s="63"/>
      <c r="H177" s="63"/>
      <c r="I177" s="105"/>
    </row>
    <row r="178" spans="1:9" s="12" customFormat="1" x14ac:dyDescent="0.75">
      <c r="A178" s="9"/>
      <c r="B178" s="57"/>
      <c r="C178" s="83" t="s">
        <v>89</v>
      </c>
      <c r="D178" s="51"/>
      <c r="E178" s="52"/>
      <c r="F178" s="52"/>
      <c r="G178" s="63"/>
      <c r="H178" s="63"/>
      <c r="I178" s="105"/>
    </row>
    <row r="179" spans="1:9" s="12" customFormat="1" x14ac:dyDescent="0.75">
      <c r="A179" s="9"/>
      <c r="B179" s="57"/>
      <c r="C179" s="88" t="s">
        <v>90</v>
      </c>
      <c r="D179" s="89">
        <v>4</v>
      </c>
      <c r="E179" s="18"/>
      <c r="F179" s="52">
        <f t="shared" ref="F179:F185" si="28">IF(E179="ja",D179,0)</f>
        <v>0</v>
      </c>
      <c r="G179" s="56">
        <f>F179</f>
        <v>0</v>
      </c>
      <c r="H179" s="56">
        <f>D179</f>
        <v>4</v>
      </c>
      <c r="I179" s="105"/>
    </row>
    <row r="180" spans="1:9" s="12" customFormat="1" x14ac:dyDescent="0.75">
      <c r="A180" s="9"/>
      <c r="B180" s="57"/>
      <c r="C180" s="90" t="s">
        <v>125</v>
      </c>
      <c r="D180" s="89">
        <v>5</v>
      </c>
      <c r="E180" s="18"/>
      <c r="F180" s="52">
        <f t="shared" si="28"/>
        <v>0</v>
      </c>
      <c r="G180" s="111">
        <f>MAX(F180:F185)</f>
        <v>0</v>
      </c>
      <c r="H180" s="113">
        <f>MAX(D180:D185)</f>
        <v>5</v>
      </c>
      <c r="I180" s="105"/>
    </row>
    <row r="181" spans="1:9" s="12" customFormat="1" x14ac:dyDescent="0.75">
      <c r="A181" s="9"/>
      <c r="B181" s="57"/>
      <c r="C181" s="90" t="s">
        <v>91</v>
      </c>
      <c r="D181" s="89">
        <v>4</v>
      </c>
      <c r="E181" s="18"/>
      <c r="F181" s="52">
        <f t="shared" si="28"/>
        <v>0</v>
      </c>
      <c r="G181" s="111"/>
      <c r="H181" s="112"/>
      <c r="I181" s="105"/>
    </row>
    <row r="182" spans="1:9" s="12" customFormat="1" x14ac:dyDescent="0.75">
      <c r="A182" s="9"/>
      <c r="B182" s="57"/>
      <c r="C182" s="88" t="s">
        <v>92</v>
      </c>
      <c r="D182" s="89">
        <v>3</v>
      </c>
      <c r="E182" s="18"/>
      <c r="F182" s="52">
        <f t="shared" si="28"/>
        <v>0</v>
      </c>
      <c r="G182" s="111"/>
      <c r="H182" s="112"/>
      <c r="I182" s="105"/>
    </row>
    <row r="183" spans="1:9" s="12" customFormat="1" x14ac:dyDescent="0.75">
      <c r="A183" s="9"/>
      <c r="B183" s="57"/>
      <c r="C183" s="88" t="s">
        <v>73</v>
      </c>
      <c r="D183" s="89">
        <v>2</v>
      </c>
      <c r="E183" s="18"/>
      <c r="F183" s="52">
        <f t="shared" si="28"/>
        <v>0</v>
      </c>
      <c r="G183" s="111"/>
      <c r="H183" s="112"/>
      <c r="I183" s="105"/>
    </row>
    <row r="184" spans="1:9" s="12" customFormat="1" x14ac:dyDescent="0.75">
      <c r="A184" s="9"/>
      <c r="B184" s="57"/>
      <c r="C184" s="88" t="s">
        <v>74</v>
      </c>
      <c r="D184" s="89">
        <v>2</v>
      </c>
      <c r="E184" s="18"/>
      <c r="F184" s="52">
        <f t="shared" si="28"/>
        <v>0</v>
      </c>
      <c r="G184" s="111"/>
      <c r="H184" s="112"/>
      <c r="I184" s="105"/>
    </row>
    <row r="185" spans="1:9" s="12" customFormat="1" x14ac:dyDescent="0.75">
      <c r="A185" s="9"/>
      <c r="B185" s="57"/>
      <c r="C185" s="88" t="s">
        <v>75</v>
      </c>
      <c r="D185" s="89">
        <v>1</v>
      </c>
      <c r="E185" s="18"/>
      <c r="F185" s="52">
        <f t="shared" si="28"/>
        <v>0</v>
      </c>
      <c r="G185" s="111"/>
      <c r="H185" s="112"/>
      <c r="I185" s="105"/>
    </row>
    <row r="186" spans="1:9" s="12" customFormat="1" ht="66" customHeight="1" x14ac:dyDescent="0.75">
      <c r="A186" s="9"/>
      <c r="B186" s="57"/>
      <c r="C186" s="21" t="s">
        <v>23</v>
      </c>
      <c r="D186" s="24"/>
      <c r="E186" s="52"/>
      <c r="F186" s="52"/>
      <c r="G186" s="63"/>
      <c r="H186" s="63"/>
      <c r="I186" s="105"/>
    </row>
    <row r="187" spans="1:9" s="12" customFormat="1" ht="75" customHeight="1" x14ac:dyDescent="0.75">
      <c r="A187" s="9"/>
      <c r="B187" s="57"/>
      <c r="C187" s="21" t="s">
        <v>24</v>
      </c>
      <c r="D187" s="24"/>
      <c r="E187" s="52"/>
      <c r="F187" s="52"/>
      <c r="G187" s="63"/>
      <c r="H187" s="63"/>
      <c r="I187" s="105"/>
    </row>
    <row r="188" spans="1:9" s="12" customFormat="1" x14ac:dyDescent="0.75">
      <c r="A188" s="9"/>
      <c r="B188" s="57"/>
      <c r="C188" s="88" t="s">
        <v>76</v>
      </c>
      <c r="D188" s="89">
        <v>4</v>
      </c>
      <c r="E188" s="18"/>
      <c r="F188" s="52">
        <f>IF(E188="ja",D188,0)</f>
        <v>0</v>
      </c>
      <c r="G188" s="111">
        <f>MAX(F188:F192)</f>
        <v>0</v>
      </c>
      <c r="H188" s="112">
        <f>MAX(D188:D192)</f>
        <v>5</v>
      </c>
      <c r="I188" s="105"/>
    </row>
    <row r="189" spans="1:9" s="12" customFormat="1" ht="29.5" x14ac:dyDescent="0.75">
      <c r="A189" s="9"/>
      <c r="B189" s="57"/>
      <c r="C189" s="90" t="s">
        <v>77</v>
      </c>
      <c r="D189" s="89">
        <v>5</v>
      </c>
      <c r="E189" s="18"/>
      <c r="F189" s="52">
        <f>IF(E189="ja",D189,0)</f>
        <v>0</v>
      </c>
      <c r="G189" s="111"/>
      <c r="H189" s="112"/>
      <c r="I189" s="105"/>
    </row>
    <row r="190" spans="1:9" s="12" customFormat="1" ht="29.5" x14ac:dyDescent="0.75">
      <c r="A190" s="9"/>
      <c r="B190" s="57"/>
      <c r="C190" s="90" t="s">
        <v>158</v>
      </c>
      <c r="D190" s="89">
        <v>3</v>
      </c>
      <c r="E190" s="18"/>
      <c r="F190" s="52">
        <f>IF(E190="ja",D190,0)</f>
        <v>0</v>
      </c>
      <c r="G190" s="111"/>
      <c r="H190" s="112"/>
      <c r="I190" s="105"/>
    </row>
    <row r="191" spans="1:9" s="12" customFormat="1" ht="29.5" x14ac:dyDescent="0.75">
      <c r="A191" s="9"/>
      <c r="B191" s="57"/>
      <c r="C191" s="90" t="s">
        <v>78</v>
      </c>
      <c r="D191" s="89">
        <v>4</v>
      </c>
      <c r="E191" s="18"/>
      <c r="F191" s="52">
        <f>IF(E191="ja",D191,0)</f>
        <v>0</v>
      </c>
      <c r="G191" s="111"/>
      <c r="H191" s="112"/>
      <c r="I191" s="105"/>
    </row>
    <row r="192" spans="1:9" s="12" customFormat="1" ht="29.5" x14ac:dyDescent="0.75">
      <c r="A192" s="9"/>
      <c r="B192" s="57"/>
      <c r="C192" s="90" t="s">
        <v>79</v>
      </c>
      <c r="D192" s="89">
        <v>5</v>
      </c>
      <c r="E192" s="18"/>
      <c r="F192" s="52">
        <f>IF(E192="ja",D192,0)</f>
        <v>0</v>
      </c>
      <c r="G192" s="111"/>
      <c r="H192" s="112"/>
      <c r="I192" s="105"/>
    </row>
    <row r="193" spans="1:9" s="12" customFormat="1" x14ac:dyDescent="0.75">
      <c r="A193" s="9"/>
      <c r="B193" s="57"/>
      <c r="C193" s="86"/>
      <c r="D193" s="51"/>
      <c r="E193" s="52"/>
      <c r="F193" s="52"/>
      <c r="G193" s="63"/>
      <c r="H193" s="63"/>
      <c r="I193" s="105"/>
    </row>
    <row r="194" spans="1:9" s="12" customFormat="1" ht="80.25" customHeight="1" x14ac:dyDescent="0.75">
      <c r="A194" s="9"/>
      <c r="B194" s="57"/>
      <c r="C194" s="79" t="s">
        <v>148</v>
      </c>
      <c r="D194" s="89">
        <v>2</v>
      </c>
      <c r="E194" s="18"/>
      <c r="F194" s="52">
        <f>IF(E194="ja",D194,0)</f>
        <v>0</v>
      </c>
      <c r="G194" s="56">
        <f>F194</f>
        <v>0</v>
      </c>
      <c r="H194" s="56">
        <f>D194</f>
        <v>2</v>
      </c>
      <c r="I194" s="105"/>
    </row>
    <row r="195" spans="1:9" s="12" customFormat="1" ht="66" customHeight="1" x14ac:dyDescent="0.75">
      <c r="A195" s="9"/>
      <c r="B195" s="57"/>
      <c r="C195" s="21" t="s">
        <v>23</v>
      </c>
      <c r="D195" s="24"/>
      <c r="E195" s="52"/>
      <c r="F195" s="52"/>
      <c r="G195" s="63"/>
      <c r="H195" s="63"/>
      <c r="I195" s="105"/>
    </row>
    <row r="196" spans="1:9" s="12" customFormat="1" ht="75" customHeight="1" x14ac:dyDescent="0.75">
      <c r="A196" s="9"/>
      <c r="B196" s="57"/>
      <c r="C196" s="21" t="s">
        <v>24</v>
      </c>
      <c r="D196" s="24"/>
      <c r="E196" s="52"/>
      <c r="F196" s="52"/>
      <c r="G196" s="63"/>
      <c r="H196" s="63"/>
      <c r="I196" s="105"/>
    </row>
    <row r="197" spans="1:9" s="12" customFormat="1" x14ac:dyDescent="0.75">
      <c r="A197" s="9"/>
      <c r="B197" s="57"/>
      <c r="C197" s="86"/>
      <c r="D197" s="51"/>
      <c r="E197" s="52"/>
      <c r="F197" s="52"/>
      <c r="G197" s="63"/>
      <c r="H197" s="63"/>
      <c r="I197" s="105"/>
    </row>
    <row r="198" spans="1:9" s="12" customFormat="1" ht="44.25" x14ac:dyDescent="0.75">
      <c r="A198" s="9"/>
      <c r="B198" s="57"/>
      <c r="C198" s="90" t="s">
        <v>93</v>
      </c>
      <c r="D198" s="89">
        <v>3</v>
      </c>
      <c r="E198" s="18"/>
      <c r="F198" s="52">
        <f>IF(E198="ja",D198,0)</f>
        <v>0</v>
      </c>
      <c r="G198" s="56">
        <f>F198</f>
        <v>0</v>
      </c>
      <c r="H198" s="56">
        <f>D198</f>
        <v>3</v>
      </c>
      <c r="I198" s="105"/>
    </row>
    <row r="199" spans="1:9" s="12" customFormat="1" ht="66" customHeight="1" x14ac:dyDescent="0.75">
      <c r="A199" s="9"/>
      <c r="B199" s="57"/>
      <c r="C199" s="21" t="s">
        <v>23</v>
      </c>
      <c r="D199" s="24"/>
      <c r="E199" s="52"/>
      <c r="F199" s="52"/>
      <c r="G199" s="63"/>
      <c r="H199" s="63"/>
      <c r="I199" s="105"/>
    </row>
    <row r="200" spans="1:9" s="12" customFormat="1" x14ac:dyDescent="0.75">
      <c r="A200" s="9"/>
      <c r="B200" s="57"/>
      <c r="C200" s="86"/>
      <c r="D200" s="51"/>
      <c r="E200" s="52"/>
      <c r="F200" s="52"/>
      <c r="G200" s="63"/>
      <c r="H200" s="63"/>
      <c r="I200" s="105"/>
    </row>
    <row r="201" spans="1:9" s="12" customFormat="1" ht="44.25" x14ac:dyDescent="0.75">
      <c r="A201" s="9"/>
      <c r="B201" s="57"/>
      <c r="C201" s="90" t="s">
        <v>94</v>
      </c>
      <c r="D201" s="24">
        <v>2</v>
      </c>
      <c r="E201" s="18"/>
      <c r="F201" s="52">
        <f>IF(E201="ja",D201,0)</f>
        <v>0</v>
      </c>
      <c r="G201" s="111">
        <f>MAX(F201:F202)</f>
        <v>0</v>
      </c>
      <c r="H201" s="111">
        <f>MAX(D201:D202)</f>
        <v>3</v>
      </c>
      <c r="I201" s="105"/>
    </row>
    <row r="202" spans="1:9" s="12" customFormat="1" ht="44.25" x14ac:dyDescent="0.75">
      <c r="A202" s="9"/>
      <c r="B202" s="57"/>
      <c r="C202" s="90" t="s">
        <v>95</v>
      </c>
      <c r="D202" s="24">
        <v>3</v>
      </c>
      <c r="E202" s="18"/>
      <c r="F202" s="52">
        <f>IF(E202="ja",D202,0)</f>
        <v>0</v>
      </c>
      <c r="G202" s="111"/>
      <c r="H202" s="111"/>
      <c r="I202" s="105"/>
    </row>
    <row r="203" spans="1:9" s="12" customFormat="1" x14ac:dyDescent="0.75">
      <c r="A203" s="9"/>
      <c r="B203" s="57"/>
      <c r="C203" s="91"/>
      <c r="D203" s="24"/>
      <c r="E203" s="52"/>
      <c r="F203" s="52"/>
      <c r="G203" s="63"/>
      <c r="H203" s="63"/>
      <c r="I203" s="105"/>
    </row>
    <row r="204" spans="1:9" s="12" customFormat="1" ht="29.5" x14ac:dyDescent="0.75">
      <c r="A204" s="9"/>
      <c r="B204" s="57"/>
      <c r="C204" s="90" t="s">
        <v>96</v>
      </c>
      <c r="D204" s="24">
        <v>2</v>
      </c>
      <c r="E204" s="18"/>
      <c r="F204" s="52">
        <f>IF(E204="ja",D204,0)</f>
        <v>0</v>
      </c>
      <c r="G204" s="111">
        <f>MAX(F204:F207)</f>
        <v>0</v>
      </c>
      <c r="H204" s="111">
        <f>MAX(D204:D207)</f>
        <v>4</v>
      </c>
      <c r="I204" s="105"/>
    </row>
    <row r="205" spans="1:9" s="12" customFormat="1" ht="29.5" x14ac:dyDescent="0.75">
      <c r="A205" s="9"/>
      <c r="B205" s="57"/>
      <c r="C205" s="90" t="s">
        <v>97</v>
      </c>
      <c r="D205" s="24">
        <v>1</v>
      </c>
      <c r="E205" s="18"/>
      <c r="F205" s="52">
        <f>IF(E205="ja",D205,0)</f>
        <v>0</v>
      </c>
      <c r="G205" s="111"/>
      <c r="H205" s="111"/>
      <c r="I205" s="105"/>
    </row>
    <row r="206" spans="1:9" s="12" customFormat="1" ht="29.5" x14ac:dyDescent="0.75">
      <c r="A206" s="9"/>
      <c r="B206" s="57"/>
      <c r="C206" s="90" t="s">
        <v>98</v>
      </c>
      <c r="D206" s="24">
        <v>4</v>
      </c>
      <c r="E206" s="18"/>
      <c r="F206" s="52">
        <f>IF(E206="ja",D206,0)</f>
        <v>0</v>
      </c>
      <c r="G206" s="111"/>
      <c r="H206" s="111"/>
      <c r="I206" s="105"/>
    </row>
    <row r="207" spans="1:9" s="12" customFormat="1" ht="29.5" x14ac:dyDescent="0.75">
      <c r="A207" s="9"/>
      <c r="B207" s="57"/>
      <c r="C207" s="90" t="s">
        <v>99</v>
      </c>
      <c r="D207" s="24">
        <v>3</v>
      </c>
      <c r="E207" s="18"/>
      <c r="F207" s="52">
        <f>IF(E207="ja",D207,0)</f>
        <v>0</v>
      </c>
      <c r="G207" s="111"/>
      <c r="H207" s="111"/>
      <c r="I207" s="105"/>
    </row>
    <row r="208" spans="1:9" s="12" customFormat="1" ht="66" customHeight="1" x14ac:dyDescent="0.75">
      <c r="A208" s="9"/>
      <c r="B208" s="57"/>
      <c r="C208" s="21" t="s">
        <v>23</v>
      </c>
      <c r="D208" s="24"/>
      <c r="E208" s="52"/>
      <c r="F208" s="52"/>
      <c r="G208" s="63"/>
      <c r="H208" s="63"/>
      <c r="I208" s="105"/>
    </row>
    <row r="209" spans="1:9 16384:16384" s="12" customFormat="1" ht="75" customHeight="1" x14ac:dyDescent="0.75">
      <c r="A209" s="9"/>
      <c r="B209" s="57"/>
      <c r="C209" s="22" t="s">
        <v>128</v>
      </c>
      <c r="D209" s="24"/>
      <c r="E209" s="52"/>
      <c r="F209" s="52"/>
      <c r="G209" s="63"/>
      <c r="H209" s="63"/>
      <c r="I209" s="105"/>
    </row>
    <row r="210" spans="1:9 16384:16384" s="12" customFormat="1" x14ac:dyDescent="0.75">
      <c r="A210" s="9"/>
      <c r="B210" s="57"/>
      <c r="C210" s="90"/>
      <c r="D210" s="24"/>
      <c r="E210" s="52"/>
      <c r="F210" s="52"/>
      <c r="G210" s="63"/>
      <c r="H210" s="63"/>
      <c r="I210" s="105"/>
    </row>
    <row r="211" spans="1:9 16384:16384" s="12" customFormat="1" ht="44.25" x14ac:dyDescent="0.75">
      <c r="A211" s="9"/>
      <c r="B211" s="57"/>
      <c r="C211" s="90" t="s">
        <v>163</v>
      </c>
      <c r="D211" s="24">
        <v>4</v>
      </c>
      <c r="E211" s="18"/>
      <c r="F211" s="52">
        <f>IF(E211="ja",D211,0)</f>
        <v>0</v>
      </c>
      <c r="G211" s="111">
        <f>MAX(F211:F212)</f>
        <v>0</v>
      </c>
      <c r="H211" s="111">
        <f>MAX(D211:D212)</f>
        <v>4</v>
      </c>
      <c r="I211" s="105"/>
    </row>
    <row r="212" spans="1:9 16384:16384" s="12" customFormat="1" ht="44.25" x14ac:dyDescent="0.75">
      <c r="A212" s="9"/>
      <c r="B212" s="57"/>
      <c r="C212" s="90" t="s">
        <v>160</v>
      </c>
      <c r="D212" s="24">
        <v>3</v>
      </c>
      <c r="E212" s="18"/>
      <c r="F212" s="52">
        <f>IF(E212="ja",D212,0)</f>
        <v>0</v>
      </c>
      <c r="G212" s="111"/>
      <c r="H212" s="111"/>
      <c r="I212" s="105"/>
    </row>
    <row r="213" spans="1:9 16384:16384" s="12" customFormat="1" x14ac:dyDescent="0.75">
      <c r="A213" s="9"/>
      <c r="B213" s="57"/>
      <c r="C213" s="90"/>
      <c r="D213" s="92"/>
      <c r="E213" s="52"/>
      <c r="F213" s="52"/>
      <c r="G213" s="56"/>
      <c r="H213" s="56"/>
      <c r="I213" s="105"/>
    </row>
    <row r="214" spans="1:9 16384:16384" s="12" customFormat="1" ht="44.25" x14ac:dyDescent="0.75">
      <c r="A214" s="9"/>
      <c r="B214" s="57"/>
      <c r="C214" s="90" t="s">
        <v>101</v>
      </c>
      <c r="D214" s="24">
        <v>4</v>
      </c>
      <c r="E214" s="18"/>
      <c r="F214" s="52">
        <f>IF(E214="ja",D214,0)</f>
        <v>0</v>
      </c>
      <c r="G214" s="111">
        <f>MAX(F214:F215)</f>
        <v>0</v>
      </c>
      <c r="H214" s="111">
        <f>MAX(D214:D215)</f>
        <v>4</v>
      </c>
      <c r="I214" s="105"/>
    </row>
    <row r="215" spans="1:9 16384:16384" s="12" customFormat="1" ht="44.25" x14ac:dyDescent="0.75">
      <c r="A215" s="9"/>
      <c r="B215" s="57"/>
      <c r="C215" s="90" t="s">
        <v>102</v>
      </c>
      <c r="D215" s="24">
        <v>3</v>
      </c>
      <c r="E215" s="18"/>
      <c r="F215" s="52">
        <f>IF(E215="ja",D215,0)</f>
        <v>0</v>
      </c>
      <c r="G215" s="111"/>
      <c r="H215" s="111"/>
      <c r="I215" s="105"/>
    </row>
    <row r="216" spans="1:9 16384:16384" s="17" customFormat="1" ht="66" customHeight="1" x14ac:dyDescent="0.75">
      <c r="A216" s="16"/>
      <c r="B216" s="93"/>
      <c r="C216" s="21" t="s">
        <v>23</v>
      </c>
      <c r="D216" s="94"/>
      <c r="E216" s="94"/>
      <c r="F216" s="95"/>
      <c r="G216" s="96"/>
      <c r="H216" s="96"/>
      <c r="I216" s="107"/>
    </row>
    <row r="217" spans="1:9 16384:16384" s="12" customFormat="1" ht="59" x14ac:dyDescent="0.75">
      <c r="A217" s="9"/>
      <c r="B217" s="57"/>
      <c r="C217" s="90" t="s">
        <v>103</v>
      </c>
      <c r="D217" s="24">
        <v>4</v>
      </c>
      <c r="E217" s="18"/>
      <c r="F217" s="52">
        <f>IF(E217="ja",D217,0)</f>
        <v>0</v>
      </c>
      <c r="G217" s="111">
        <f>MAX(F217:F218)</f>
        <v>0</v>
      </c>
      <c r="H217" s="111">
        <f>MAX(D217:D218)</f>
        <v>4</v>
      </c>
      <c r="I217" s="105"/>
    </row>
    <row r="218" spans="1:9 16384:16384" s="12" customFormat="1" ht="59" x14ac:dyDescent="0.75">
      <c r="A218" s="9"/>
      <c r="B218" s="57"/>
      <c r="C218" s="90" t="s">
        <v>104</v>
      </c>
      <c r="D218" s="24">
        <v>3</v>
      </c>
      <c r="E218" s="18"/>
      <c r="F218" s="52">
        <f>IF(E218="ja",D218,0)</f>
        <v>0</v>
      </c>
      <c r="G218" s="111"/>
      <c r="H218" s="111"/>
      <c r="I218" s="105"/>
      <c r="XFD218" s="15"/>
    </row>
    <row r="219" spans="1:9 16384:16384" s="12" customFormat="1" ht="66" customHeight="1" x14ac:dyDescent="0.75">
      <c r="A219" s="9"/>
      <c r="B219" s="57"/>
      <c r="C219" s="21" t="s">
        <v>23</v>
      </c>
      <c r="D219" s="92"/>
      <c r="E219" s="92"/>
      <c r="F219" s="52"/>
      <c r="G219" s="56"/>
      <c r="H219" s="56"/>
      <c r="I219" s="105"/>
    </row>
    <row r="220" spans="1:9 16384:16384" s="12" customFormat="1" x14ac:dyDescent="0.75">
      <c r="A220" s="9"/>
      <c r="B220" s="57"/>
      <c r="C220" s="90"/>
      <c r="D220" s="92"/>
      <c r="E220" s="92"/>
      <c r="F220" s="52"/>
      <c r="G220" s="56"/>
      <c r="H220" s="56"/>
      <c r="I220" s="105"/>
    </row>
    <row r="221" spans="1:9 16384:16384" s="12" customFormat="1" ht="50.25" customHeight="1" x14ac:dyDescent="0.75">
      <c r="A221" s="9"/>
      <c r="B221" s="57"/>
      <c r="C221" s="79" t="s">
        <v>100</v>
      </c>
      <c r="D221" s="24">
        <v>3</v>
      </c>
      <c r="E221" s="18"/>
      <c r="F221" s="52">
        <f t="shared" ref="F221:F226" si="29">IF(E221="ja",D221,0)</f>
        <v>0</v>
      </c>
      <c r="G221" s="111">
        <f>MAX(F221:F222)</f>
        <v>0</v>
      </c>
      <c r="H221" s="111">
        <f>MAX(D221:D222)</f>
        <v>3</v>
      </c>
      <c r="I221" s="105"/>
    </row>
    <row r="222" spans="1:9 16384:16384" s="12" customFormat="1" ht="57" customHeight="1" x14ac:dyDescent="0.75">
      <c r="A222" s="9"/>
      <c r="B222" s="57"/>
      <c r="C222" s="97" t="s">
        <v>141</v>
      </c>
      <c r="D222" s="24">
        <v>2</v>
      </c>
      <c r="E222" s="18"/>
      <c r="F222" s="52">
        <f t="shared" si="29"/>
        <v>0</v>
      </c>
      <c r="G222" s="111"/>
      <c r="H222" s="111"/>
      <c r="I222" s="105"/>
    </row>
    <row r="223" spans="1:9 16384:16384" s="12" customFormat="1" ht="90.75" customHeight="1" x14ac:dyDescent="0.75">
      <c r="A223" s="9"/>
      <c r="B223" s="57"/>
      <c r="C223" s="90" t="s">
        <v>105</v>
      </c>
      <c r="D223" s="24">
        <v>4</v>
      </c>
      <c r="E223" s="18"/>
      <c r="F223" s="52">
        <f t="shared" si="29"/>
        <v>0</v>
      </c>
      <c r="G223" s="111">
        <f>MAX(F223:F226)</f>
        <v>0</v>
      </c>
      <c r="H223" s="112">
        <f>MAX(D223:D226)</f>
        <v>4</v>
      </c>
      <c r="I223" s="105"/>
    </row>
    <row r="224" spans="1:9 16384:16384" s="12" customFormat="1" ht="88.5" x14ac:dyDescent="0.75">
      <c r="A224" s="9"/>
      <c r="B224" s="57"/>
      <c r="C224" s="90" t="s">
        <v>149</v>
      </c>
      <c r="D224" s="24">
        <v>4</v>
      </c>
      <c r="E224" s="18"/>
      <c r="F224" s="52">
        <f t="shared" si="29"/>
        <v>0</v>
      </c>
      <c r="G224" s="111"/>
      <c r="H224" s="112"/>
      <c r="I224" s="105"/>
    </row>
    <row r="225" spans="1:9" s="12" customFormat="1" ht="59" x14ac:dyDescent="0.75">
      <c r="A225" s="9"/>
      <c r="B225" s="57"/>
      <c r="C225" s="90" t="s">
        <v>106</v>
      </c>
      <c r="D225" s="24">
        <v>3</v>
      </c>
      <c r="E225" s="18"/>
      <c r="F225" s="52">
        <f t="shared" si="29"/>
        <v>0</v>
      </c>
      <c r="G225" s="111"/>
      <c r="H225" s="112"/>
      <c r="I225" s="105"/>
    </row>
    <row r="226" spans="1:9" s="12" customFormat="1" ht="73.75" x14ac:dyDescent="0.75">
      <c r="A226" s="9"/>
      <c r="B226" s="57"/>
      <c r="C226" s="90" t="s">
        <v>150</v>
      </c>
      <c r="D226" s="24">
        <v>3</v>
      </c>
      <c r="E226" s="18"/>
      <c r="F226" s="52">
        <f t="shared" si="29"/>
        <v>0</v>
      </c>
      <c r="G226" s="111"/>
      <c r="H226" s="112"/>
      <c r="I226" s="105"/>
    </row>
    <row r="227" spans="1:9" s="17" customFormat="1" ht="66.75" customHeight="1" x14ac:dyDescent="0.75">
      <c r="A227" s="16"/>
      <c r="B227" s="93"/>
      <c r="C227" s="21" t="s">
        <v>23</v>
      </c>
      <c r="D227" s="94"/>
      <c r="E227" s="94"/>
      <c r="F227" s="95"/>
      <c r="G227" s="96"/>
      <c r="H227" s="96"/>
      <c r="I227" s="107"/>
    </row>
    <row r="228" spans="1:9" s="12" customFormat="1" x14ac:dyDescent="0.75">
      <c r="A228" s="9"/>
      <c r="B228" s="57"/>
      <c r="C228" s="90"/>
      <c r="D228" s="92"/>
      <c r="E228" s="92"/>
      <c r="F228" s="52"/>
      <c r="G228" s="56"/>
      <c r="H228" s="56"/>
      <c r="I228" s="105"/>
    </row>
    <row r="229" spans="1:9" s="12" customFormat="1" ht="73.75" x14ac:dyDescent="0.75">
      <c r="A229" s="9"/>
      <c r="B229" s="57"/>
      <c r="C229" s="90" t="s">
        <v>107</v>
      </c>
      <c r="D229" s="24">
        <v>4</v>
      </c>
      <c r="E229" s="18"/>
      <c r="F229" s="52">
        <f>IF(E229="ja",D229,0)</f>
        <v>0</v>
      </c>
      <c r="G229" s="111">
        <f>MAX(F229:F232)</f>
        <v>0</v>
      </c>
      <c r="H229" s="112">
        <f>MAX(D229:D232)</f>
        <v>4</v>
      </c>
      <c r="I229" s="105"/>
    </row>
    <row r="230" spans="1:9" s="12" customFormat="1" ht="73.75" x14ac:dyDescent="0.75">
      <c r="A230" s="9"/>
      <c r="B230" s="57"/>
      <c r="C230" s="90" t="s">
        <v>151</v>
      </c>
      <c r="D230" s="24">
        <v>4</v>
      </c>
      <c r="E230" s="18"/>
      <c r="F230" s="52">
        <f>IF(E230="ja",D230,0)</f>
        <v>0</v>
      </c>
      <c r="G230" s="111"/>
      <c r="H230" s="112"/>
      <c r="I230" s="105"/>
    </row>
    <row r="231" spans="1:9" s="12" customFormat="1" ht="73.75" x14ac:dyDescent="0.75">
      <c r="A231" s="9"/>
      <c r="B231" s="57"/>
      <c r="C231" s="80" t="s">
        <v>108</v>
      </c>
      <c r="D231" s="92">
        <v>3</v>
      </c>
      <c r="E231" s="18"/>
      <c r="F231" s="52">
        <f>IF(E231="ja",D231,0)</f>
        <v>0</v>
      </c>
      <c r="G231" s="111"/>
      <c r="H231" s="112"/>
      <c r="I231" s="105"/>
    </row>
    <row r="232" spans="1:9" s="12" customFormat="1" ht="73.75" x14ac:dyDescent="0.75">
      <c r="A232" s="9"/>
      <c r="B232" s="57"/>
      <c r="C232" s="90" t="s">
        <v>152</v>
      </c>
      <c r="D232" s="24">
        <v>3</v>
      </c>
      <c r="E232" s="18"/>
      <c r="F232" s="52">
        <f>IF(E232="ja",D232,0)</f>
        <v>0</v>
      </c>
      <c r="G232" s="111"/>
      <c r="H232" s="112"/>
      <c r="I232" s="105"/>
    </row>
    <row r="233" spans="1:9" s="12" customFormat="1" ht="70.5" customHeight="1" x14ac:dyDescent="0.75">
      <c r="A233" s="9"/>
      <c r="B233" s="57"/>
      <c r="C233" s="21" t="s">
        <v>23</v>
      </c>
      <c r="D233" s="92"/>
      <c r="E233" s="92"/>
      <c r="F233" s="52"/>
      <c r="G233" s="56"/>
      <c r="H233" s="56"/>
      <c r="I233" s="105"/>
    </row>
    <row r="234" spans="1:9" s="12" customFormat="1" ht="75" customHeight="1" x14ac:dyDescent="0.75">
      <c r="A234" s="9"/>
      <c r="B234" s="57"/>
      <c r="C234" s="21" t="s">
        <v>127</v>
      </c>
      <c r="D234" s="92"/>
      <c r="E234" s="92"/>
      <c r="F234" s="52"/>
      <c r="G234" s="56"/>
      <c r="H234" s="56"/>
      <c r="I234" s="105"/>
    </row>
    <row r="235" spans="1:9" s="12" customFormat="1" x14ac:dyDescent="0.75">
      <c r="A235" s="9"/>
      <c r="B235" s="57"/>
      <c r="C235" s="90"/>
      <c r="D235" s="92"/>
      <c r="E235" s="92"/>
      <c r="F235" s="52"/>
      <c r="G235" s="56"/>
      <c r="H235" s="56"/>
      <c r="I235" s="105"/>
    </row>
    <row r="236" spans="1:9" s="12" customFormat="1" x14ac:dyDescent="0.75">
      <c r="A236" s="9"/>
      <c r="B236" s="57"/>
      <c r="C236" s="98" t="s">
        <v>109</v>
      </c>
      <c r="D236" s="92"/>
      <c r="E236" s="92"/>
      <c r="F236" s="52"/>
      <c r="G236" s="56"/>
      <c r="H236" s="56"/>
      <c r="I236" s="105"/>
    </row>
    <row r="237" spans="1:9" s="12" customFormat="1" ht="44.25" x14ac:dyDescent="0.75">
      <c r="A237" s="9"/>
      <c r="B237" s="57"/>
      <c r="C237" s="99" t="s">
        <v>142</v>
      </c>
      <c r="D237" s="24">
        <v>4</v>
      </c>
      <c r="E237" s="18"/>
      <c r="F237" s="52">
        <f>IF(E237="ja",D237,0)</f>
        <v>0</v>
      </c>
      <c r="G237" s="111">
        <f>MAX(F237:F238)</f>
        <v>0</v>
      </c>
      <c r="H237" s="111">
        <f>MAX(D237:D238)</f>
        <v>4</v>
      </c>
      <c r="I237" s="105"/>
    </row>
    <row r="238" spans="1:9" s="12" customFormat="1" ht="44.25" x14ac:dyDescent="0.75">
      <c r="A238" s="9"/>
      <c r="B238" s="57"/>
      <c r="C238" s="99" t="s">
        <v>143</v>
      </c>
      <c r="D238" s="24">
        <v>3</v>
      </c>
      <c r="E238" s="18"/>
      <c r="F238" s="52">
        <f>IF(E238="ja",D238,0)</f>
        <v>0</v>
      </c>
      <c r="G238" s="111"/>
      <c r="H238" s="111"/>
      <c r="I238" s="105"/>
    </row>
    <row r="239" spans="1:9" s="12" customFormat="1" ht="75" customHeight="1" x14ac:dyDescent="0.75">
      <c r="A239" s="9"/>
      <c r="B239" s="57"/>
      <c r="C239" s="21" t="s">
        <v>23</v>
      </c>
      <c r="D239" s="92"/>
      <c r="E239" s="52"/>
      <c r="F239" s="52"/>
      <c r="G239" s="56"/>
      <c r="H239" s="56"/>
      <c r="I239" s="105"/>
    </row>
    <row r="240" spans="1:9" s="12" customFormat="1" ht="59" x14ac:dyDescent="0.75">
      <c r="A240" s="9"/>
      <c r="B240" s="57"/>
      <c r="C240" s="99" t="s">
        <v>144</v>
      </c>
      <c r="D240" s="24">
        <v>4</v>
      </c>
      <c r="E240" s="18"/>
      <c r="F240" s="52">
        <f>IF(E240="ja",D240,0)</f>
        <v>0</v>
      </c>
      <c r="G240" s="111">
        <f>MAX(F240:F241)</f>
        <v>0</v>
      </c>
      <c r="H240" s="111">
        <f>MAX(D240:D241)</f>
        <v>4</v>
      </c>
      <c r="I240" s="105"/>
    </row>
    <row r="241" spans="1:9" s="12" customFormat="1" ht="59" x14ac:dyDescent="0.75">
      <c r="A241" s="9"/>
      <c r="B241" s="57"/>
      <c r="C241" s="99" t="s">
        <v>145</v>
      </c>
      <c r="D241" s="24">
        <v>3</v>
      </c>
      <c r="E241" s="18"/>
      <c r="F241" s="52">
        <f>IF(E241="ja",D241,0)</f>
        <v>0</v>
      </c>
      <c r="G241" s="111"/>
      <c r="H241" s="111"/>
      <c r="I241" s="105"/>
    </row>
    <row r="242" spans="1:9" s="12" customFormat="1" ht="64.5" customHeight="1" x14ac:dyDescent="0.75">
      <c r="A242" s="9"/>
      <c r="B242" s="57"/>
      <c r="C242" s="21" t="s">
        <v>23</v>
      </c>
      <c r="D242" s="92"/>
      <c r="E242" s="92"/>
      <c r="F242" s="52"/>
      <c r="G242" s="56"/>
      <c r="H242" s="56"/>
      <c r="I242" s="105"/>
    </row>
    <row r="243" spans="1:9" s="12" customFormat="1" ht="89.25" customHeight="1" x14ac:dyDescent="0.75">
      <c r="A243" s="9"/>
      <c r="B243" s="57"/>
      <c r="C243" s="21" t="s">
        <v>127</v>
      </c>
      <c r="D243" s="92"/>
      <c r="E243" s="92"/>
      <c r="F243" s="52"/>
      <c r="G243" s="56"/>
      <c r="H243" s="56"/>
      <c r="I243" s="105"/>
    </row>
    <row r="244" spans="1:9" s="12" customFormat="1" x14ac:dyDescent="0.75">
      <c r="A244" s="9"/>
      <c r="B244" s="57"/>
      <c r="C244" s="90"/>
      <c r="D244" s="92"/>
      <c r="E244" s="92"/>
      <c r="F244" s="52"/>
      <c r="G244" s="56"/>
      <c r="H244" s="56"/>
      <c r="I244" s="105"/>
    </row>
    <row r="245" spans="1:9" s="12" customFormat="1" ht="29.5" x14ac:dyDescent="0.75">
      <c r="A245" s="9"/>
      <c r="B245" s="57"/>
      <c r="C245" s="90" t="s">
        <v>110</v>
      </c>
      <c r="D245" s="24">
        <v>3</v>
      </c>
      <c r="E245" s="18"/>
      <c r="F245" s="52">
        <f t="shared" ref="F245:F250" si="30">IF(E245="ja",D245,0)</f>
        <v>0</v>
      </c>
      <c r="G245" s="111">
        <f>MAX(F245:F246)</f>
        <v>0</v>
      </c>
      <c r="H245" s="111">
        <f>MAX(D245:D246)</f>
        <v>3</v>
      </c>
      <c r="I245" s="105"/>
    </row>
    <row r="246" spans="1:9" s="12" customFormat="1" ht="29.5" x14ac:dyDescent="0.75">
      <c r="A246" s="9"/>
      <c r="B246" s="57"/>
      <c r="C246" s="90" t="s">
        <v>111</v>
      </c>
      <c r="D246" s="24">
        <v>2</v>
      </c>
      <c r="E246" s="18"/>
      <c r="F246" s="52">
        <f t="shared" si="30"/>
        <v>0</v>
      </c>
      <c r="G246" s="111"/>
      <c r="H246" s="111"/>
      <c r="I246" s="105"/>
    </row>
    <row r="247" spans="1:9" s="12" customFormat="1" ht="73.75" x14ac:dyDescent="0.75">
      <c r="A247" s="9"/>
      <c r="B247" s="57"/>
      <c r="C247" s="90" t="s">
        <v>112</v>
      </c>
      <c r="D247" s="24">
        <v>4</v>
      </c>
      <c r="E247" s="18"/>
      <c r="F247" s="52">
        <f t="shared" si="30"/>
        <v>0</v>
      </c>
      <c r="G247" s="111">
        <f>MAX(F247:F250)</f>
        <v>0</v>
      </c>
      <c r="H247" s="112">
        <f>MAX(D247:D250)</f>
        <v>4</v>
      </c>
      <c r="I247" s="105"/>
    </row>
    <row r="248" spans="1:9" s="12" customFormat="1" ht="73.75" x14ac:dyDescent="0.75">
      <c r="A248" s="9"/>
      <c r="B248" s="57"/>
      <c r="C248" s="90" t="s">
        <v>153</v>
      </c>
      <c r="D248" s="24">
        <v>4</v>
      </c>
      <c r="E248" s="18"/>
      <c r="F248" s="52">
        <f t="shared" si="30"/>
        <v>0</v>
      </c>
      <c r="G248" s="111"/>
      <c r="H248" s="112"/>
      <c r="I248" s="105"/>
    </row>
    <row r="249" spans="1:9" s="12" customFormat="1" ht="73.75" x14ac:dyDescent="0.75">
      <c r="A249" s="9"/>
      <c r="B249" s="57"/>
      <c r="C249" s="90" t="s">
        <v>113</v>
      </c>
      <c r="D249" s="24">
        <v>3</v>
      </c>
      <c r="E249" s="18"/>
      <c r="F249" s="52">
        <f t="shared" si="30"/>
        <v>0</v>
      </c>
      <c r="G249" s="111"/>
      <c r="H249" s="112"/>
      <c r="I249" s="105"/>
    </row>
    <row r="250" spans="1:9" s="12" customFormat="1" ht="73.75" x14ac:dyDescent="0.75">
      <c r="A250" s="9"/>
      <c r="B250" s="57"/>
      <c r="C250" s="90" t="s">
        <v>154</v>
      </c>
      <c r="D250" s="24">
        <v>3</v>
      </c>
      <c r="E250" s="18"/>
      <c r="F250" s="52">
        <f t="shared" si="30"/>
        <v>0</v>
      </c>
      <c r="G250" s="111"/>
      <c r="H250" s="112"/>
      <c r="I250" s="105"/>
    </row>
    <row r="251" spans="1:9" s="12" customFormat="1" ht="98.45" customHeight="1" x14ac:dyDescent="0.75">
      <c r="A251" s="9"/>
      <c r="B251" s="57"/>
      <c r="C251" s="23" t="s">
        <v>157</v>
      </c>
      <c r="D251" s="92"/>
      <c r="E251" s="92"/>
      <c r="F251" s="52"/>
      <c r="G251" s="56"/>
      <c r="H251" s="56"/>
      <c r="I251" s="105"/>
    </row>
    <row r="252" spans="1:9" s="12" customFormat="1" x14ac:dyDescent="0.75">
      <c r="A252" s="9"/>
      <c r="B252" s="57"/>
      <c r="C252" s="90"/>
      <c r="D252" s="92"/>
      <c r="E252" s="52"/>
      <c r="F252" s="52"/>
      <c r="G252" s="56"/>
      <c r="H252" s="56"/>
      <c r="I252" s="105"/>
    </row>
    <row r="253" spans="1:9" s="12" customFormat="1" ht="73.75" x14ac:dyDescent="0.75">
      <c r="A253" s="9"/>
      <c r="B253" s="57"/>
      <c r="C253" s="90" t="s">
        <v>114</v>
      </c>
      <c r="D253" s="24">
        <v>4</v>
      </c>
      <c r="E253" s="18"/>
      <c r="F253" s="52">
        <f>IF(E253="ja",D253,0)</f>
        <v>0</v>
      </c>
      <c r="G253" s="111">
        <f>MAX(F253:F256)</f>
        <v>0</v>
      </c>
      <c r="H253" s="112">
        <f>MAX(D253:D256)</f>
        <v>4</v>
      </c>
      <c r="I253" s="105"/>
    </row>
    <row r="254" spans="1:9" s="12" customFormat="1" ht="73.75" x14ac:dyDescent="0.75">
      <c r="A254" s="9"/>
      <c r="B254" s="57"/>
      <c r="C254" s="90" t="s">
        <v>155</v>
      </c>
      <c r="D254" s="24">
        <v>4</v>
      </c>
      <c r="E254" s="18"/>
      <c r="F254" s="52">
        <f>IF(E254="ja",D254,0)</f>
        <v>0</v>
      </c>
      <c r="G254" s="111"/>
      <c r="H254" s="112"/>
      <c r="I254" s="105"/>
    </row>
    <row r="255" spans="1:9" s="12" customFormat="1" ht="73.75" x14ac:dyDescent="0.75">
      <c r="A255" s="9"/>
      <c r="B255" s="57"/>
      <c r="C255" s="90" t="s">
        <v>115</v>
      </c>
      <c r="D255" s="24">
        <v>3</v>
      </c>
      <c r="E255" s="18"/>
      <c r="F255" s="52">
        <f>IF(E255="ja",D255,0)</f>
        <v>0</v>
      </c>
      <c r="G255" s="111"/>
      <c r="H255" s="112"/>
      <c r="I255" s="105"/>
    </row>
    <row r="256" spans="1:9" s="12" customFormat="1" ht="73.75" x14ac:dyDescent="0.75">
      <c r="A256" s="9"/>
      <c r="B256" s="57"/>
      <c r="C256" s="90" t="s">
        <v>156</v>
      </c>
      <c r="D256" s="24">
        <v>3</v>
      </c>
      <c r="E256" s="18"/>
      <c r="F256" s="52">
        <f>IF(E256="ja",D256,0)</f>
        <v>0</v>
      </c>
      <c r="G256" s="111"/>
      <c r="H256" s="112"/>
      <c r="I256" s="105"/>
    </row>
    <row r="257" spans="1:10" s="12" customFormat="1" ht="66" customHeight="1" x14ac:dyDescent="0.75">
      <c r="A257" s="9"/>
      <c r="B257" s="57"/>
      <c r="C257" s="21" t="s">
        <v>23</v>
      </c>
      <c r="D257" s="92"/>
      <c r="E257" s="92"/>
      <c r="F257" s="52"/>
      <c r="G257" s="56"/>
      <c r="H257" s="56"/>
      <c r="I257" s="105"/>
    </row>
    <row r="258" spans="1:10" s="12" customFormat="1" ht="75" customHeight="1" x14ac:dyDescent="0.75">
      <c r="A258" s="9"/>
      <c r="B258" s="57"/>
      <c r="C258" s="23" t="s">
        <v>126</v>
      </c>
      <c r="D258" s="92"/>
      <c r="E258" s="92"/>
      <c r="F258" s="52"/>
      <c r="G258" s="56"/>
      <c r="H258" s="56"/>
      <c r="I258" s="105"/>
    </row>
    <row r="259" spans="1:10" s="12" customFormat="1" x14ac:dyDescent="0.75">
      <c r="A259" s="9"/>
      <c r="B259" s="57"/>
      <c r="C259" s="90"/>
      <c r="D259" s="92"/>
      <c r="E259" s="52"/>
      <c r="F259" s="52"/>
      <c r="G259" s="56"/>
      <c r="H259" s="56"/>
      <c r="I259" s="105"/>
    </row>
    <row r="260" spans="1:10" s="12" customFormat="1" ht="29.5" x14ac:dyDescent="0.75">
      <c r="A260" s="9"/>
      <c r="B260" s="57"/>
      <c r="C260" s="90" t="s">
        <v>116</v>
      </c>
      <c r="D260" s="24">
        <v>4</v>
      </c>
      <c r="E260" s="18"/>
      <c r="F260" s="52">
        <f>IF(E260="ja",D260,0)</f>
        <v>0</v>
      </c>
      <c r="G260" s="56">
        <f>F260</f>
        <v>0</v>
      </c>
      <c r="H260" s="56">
        <f>D260</f>
        <v>4</v>
      </c>
      <c r="I260" s="105"/>
    </row>
    <row r="261" spans="1:10" s="12" customFormat="1" ht="72.75" customHeight="1" x14ac:dyDescent="0.75">
      <c r="A261" s="9"/>
      <c r="B261" s="57"/>
      <c r="C261" s="23" t="s">
        <v>118</v>
      </c>
      <c r="D261" s="92"/>
      <c r="E261" s="52"/>
      <c r="F261" s="52"/>
      <c r="G261" s="56"/>
      <c r="H261" s="56"/>
      <c r="I261" s="105"/>
    </row>
    <row r="262" spans="1:10" s="12" customFormat="1" ht="85.5" customHeight="1" x14ac:dyDescent="0.75">
      <c r="A262" s="9"/>
      <c r="B262" s="57"/>
      <c r="C262" s="23" t="s">
        <v>117</v>
      </c>
      <c r="D262" s="92"/>
      <c r="E262" s="52"/>
      <c r="F262" s="52"/>
      <c r="G262" s="56"/>
      <c r="H262" s="56"/>
      <c r="I262" s="105"/>
    </row>
    <row r="263" spans="1:10" s="12" customFormat="1" x14ac:dyDescent="0.75">
      <c r="A263" s="9"/>
      <c r="B263" s="57"/>
      <c r="C263" s="90"/>
      <c r="D263" s="92"/>
      <c r="E263" s="52"/>
      <c r="F263" s="52"/>
      <c r="G263" s="56"/>
      <c r="H263" s="56"/>
      <c r="I263" s="105"/>
    </row>
    <row r="264" spans="1:10" s="12" customFormat="1" x14ac:dyDescent="0.75">
      <c r="A264" s="9"/>
      <c r="B264" s="57"/>
      <c r="C264" s="98" t="s">
        <v>122</v>
      </c>
      <c r="D264" s="92"/>
      <c r="E264" s="52"/>
      <c r="F264" s="52"/>
      <c r="G264" s="56"/>
      <c r="H264" s="56"/>
      <c r="I264" s="105"/>
    </row>
    <row r="265" spans="1:10" s="12" customFormat="1" ht="29.5" x14ac:dyDescent="0.75">
      <c r="A265" s="9"/>
      <c r="B265" s="57"/>
      <c r="C265" s="90" t="s">
        <v>123</v>
      </c>
      <c r="D265" s="24">
        <v>3</v>
      </c>
      <c r="E265" s="18"/>
      <c r="F265" s="52">
        <f>IF(E265="ja",D265,0)</f>
        <v>0</v>
      </c>
      <c r="G265" s="56">
        <f>F265</f>
        <v>0</v>
      </c>
      <c r="H265" s="56">
        <f>D265</f>
        <v>3</v>
      </c>
      <c r="I265" s="105"/>
    </row>
    <row r="266" spans="1:10" s="12" customFormat="1" ht="29.5" x14ac:dyDescent="0.75">
      <c r="A266" s="9"/>
      <c r="B266" s="57"/>
      <c r="C266" s="100" t="s">
        <v>124</v>
      </c>
      <c r="D266" s="24">
        <v>3</v>
      </c>
      <c r="E266" s="18"/>
      <c r="F266" s="52">
        <f>IF(E266="ja",D266,0)</f>
        <v>0</v>
      </c>
      <c r="G266" s="56">
        <f>F266</f>
        <v>0</v>
      </c>
      <c r="H266" s="56">
        <f>D266</f>
        <v>3</v>
      </c>
      <c r="I266" s="105"/>
    </row>
    <row r="267" spans="1:10" s="12" customFormat="1" x14ac:dyDescent="0.75">
      <c r="A267" s="9"/>
      <c r="B267" s="57"/>
      <c r="C267" s="90"/>
      <c r="D267" s="92"/>
      <c r="E267" s="52"/>
      <c r="F267" s="52"/>
      <c r="G267" s="56"/>
      <c r="H267" s="56"/>
      <c r="I267" s="105"/>
    </row>
    <row r="268" spans="1:10" s="12" customFormat="1" x14ac:dyDescent="0.75">
      <c r="A268" s="9"/>
      <c r="B268" s="101"/>
      <c r="C268" s="81" t="s">
        <v>11</v>
      </c>
      <c r="D268" s="53"/>
      <c r="E268" s="65"/>
      <c r="F268" s="66"/>
      <c r="G268" s="67">
        <f>SUM(G114:G267)</f>
        <v>0</v>
      </c>
      <c r="H268" s="67">
        <f>SUM(H114:H267)</f>
        <v>133</v>
      </c>
      <c r="I268" s="105"/>
    </row>
    <row r="269" spans="1:10" s="12" customFormat="1" x14ac:dyDescent="0.75">
      <c r="A269" s="9"/>
      <c r="B269" s="53"/>
      <c r="C269" s="102"/>
      <c r="D269" s="51"/>
      <c r="E269" s="51"/>
      <c r="F269" s="52"/>
      <c r="G269" s="56"/>
      <c r="H269" s="56"/>
      <c r="I269" s="105"/>
    </row>
    <row r="270" spans="1:10" s="12" customFormat="1" ht="29.5" x14ac:dyDescent="0.75">
      <c r="A270" s="9"/>
      <c r="B270" s="46" t="s">
        <v>12</v>
      </c>
      <c r="C270" s="47" t="s">
        <v>119</v>
      </c>
      <c r="D270" s="46" t="s">
        <v>0</v>
      </c>
      <c r="E270" s="46" t="s">
        <v>2</v>
      </c>
      <c r="F270" s="48" t="s">
        <v>0</v>
      </c>
      <c r="G270" s="48" t="s">
        <v>5</v>
      </c>
      <c r="H270" s="48" t="s">
        <v>9</v>
      </c>
      <c r="I270" s="104" t="s">
        <v>205</v>
      </c>
    </row>
    <row r="271" spans="1:10" x14ac:dyDescent="0.75">
      <c r="A271" s="9"/>
      <c r="B271" s="103"/>
      <c r="C271" s="81" t="s">
        <v>119</v>
      </c>
      <c r="D271" s="92"/>
      <c r="E271" s="52"/>
      <c r="F271" s="52"/>
      <c r="G271" s="56"/>
      <c r="H271" s="56"/>
      <c r="I271" s="105"/>
      <c r="J271" s="12"/>
    </row>
    <row r="272" spans="1:10" ht="29.5" x14ac:dyDescent="0.75">
      <c r="A272" s="9"/>
      <c r="B272" s="54"/>
      <c r="C272" s="90" t="s">
        <v>186</v>
      </c>
      <c r="D272" s="24">
        <v>3</v>
      </c>
      <c r="E272" s="18"/>
      <c r="F272" s="52">
        <f t="shared" ref="F272:F280" si="31">IF(E272="ja",D272,0)</f>
        <v>0</v>
      </c>
      <c r="G272" s="56">
        <f>F272</f>
        <v>0</v>
      </c>
      <c r="H272" s="56">
        <f>D272</f>
        <v>3</v>
      </c>
      <c r="I272" s="105"/>
    </row>
    <row r="273" spans="1:9" ht="44.25" x14ac:dyDescent="0.75">
      <c r="A273" s="5"/>
      <c r="B273" s="54"/>
      <c r="C273" s="90" t="s">
        <v>187</v>
      </c>
      <c r="D273" s="24">
        <v>2</v>
      </c>
      <c r="E273" s="18"/>
      <c r="F273" s="52">
        <f t="shared" si="31"/>
        <v>0</v>
      </c>
      <c r="G273" s="56">
        <f>F273</f>
        <v>0</v>
      </c>
      <c r="H273" s="56">
        <f>D273</f>
        <v>2</v>
      </c>
      <c r="I273" s="105"/>
    </row>
    <row r="274" spans="1:9" ht="44.25" x14ac:dyDescent="0.75">
      <c r="A274" s="5"/>
      <c r="B274" s="54"/>
      <c r="C274" s="90" t="s">
        <v>164</v>
      </c>
      <c r="D274" s="24">
        <v>2</v>
      </c>
      <c r="E274" s="18"/>
      <c r="F274" s="52">
        <f t="shared" si="31"/>
        <v>0</v>
      </c>
      <c r="G274" s="56">
        <f>F274</f>
        <v>0</v>
      </c>
      <c r="H274" s="56">
        <f>D274</f>
        <v>2</v>
      </c>
      <c r="I274" s="105"/>
    </row>
    <row r="275" spans="1:9" ht="29.5" x14ac:dyDescent="0.75">
      <c r="B275" s="54"/>
      <c r="C275" s="90" t="s">
        <v>188</v>
      </c>
      <c r="D275" s="24">
        <v>3</v>
      </c>
      <c r="E275" s="18"/>
      <c r="F275" s="52">
        <f t="shared" si="31"/>
        <v>0</v>
      </c>
      <c r="G275" s="56">
        <f>F275</f>
        <v>0</v>
      </c>
      <c r="H275" s="56">
        <f>D275</f>
        <v>3</v>
      </c>
      <c r="I275" s="105"/>
    </row>
    <row r="276" spans="1:9" ht="29.5" x14ac:dyDescent="0.75">
      <c r="B276" s="54"/>
      <c r="C276" s="90" t="s">
        <v>190</v>
      </c>
      <c r="D276" s="24">
        <v>1</v>
      </c>
      <c r="E276" s="18"/>
      <c r="F276" s="52">
        <f t="shared" si="31"/>
        <v>0</v>
      </c>
      <c r="G276" s="111">
        <f>MAX(F276:F278)</f>
        <v>0</v>
      </c>
      <c r="H276" s="111">
        <f>MAX(D276:D278)</f>
        <v>3</v>
      </c>
      <c r="I276" s="105"/>
    </row>
    <row r="277" spans="1:9" ht="29.5" x14ac:dyDescent="0.75">
      <c r="B277" s="54"/>
      <c r="C277" s="90" t="s">
        <v>191</v>
      </c>
      <c r="D277" s="24">
        <v>2</v>
      </c>
      <c r="E277" s="18"/>
      <c r="F277" s="52">
        <f t="shared" si="31"/>
        <v>0</v>
      </c>
      <c r="G277" s="111"/>
      <c r="H277" s="111"/>
      <c r="I277" s="105"/>
    </row>
    <row r="278" spans="1:9" ht="29.5" x14ac:dyDescent="0.75">
      <c r="B278" s="54"/>
      <c r="C278" s="90" t="s">
        <v>192</v>
      </c>
      <c r="D278" s="24">
        <v>3</v>
      </c>
      <c r="E278" s="18"/>
      <c r="F278" s="52">
        <f t="shared" si="31"/>
        <v>0</v>
      </c>
      <c r="G278" s="111"/>
      <c r="H278" s="111"/>
      <c r="I278" s="105"/>
    </row>
    <row r="279" spans="1:9" ht="29.5" x14ac:dyDescent="0.75">
      <c r="B279" s="54"/>
      <c r="C279" s="90" t="s">
        <v>120</v>
      </c>
      <c r="D279" s="24">
        <v>2</v>
      </c>
      <c r="E279" s="18"/>
      <c r="F279" s="52">
        <f t="shared" si="31"/>
        <v>0</v>
      </c>
      <c r="G279" s="111">
        <f>MAX(F279:F280)</f>
        <v>0</v>
      </c>
      <c r="H279" s="111">
        <f>MAX(D279:D280)</f>
        <v>2</v>
      </c>
      <c r="I279" s="105"/>
    </row>
    <row r="280" spans="1:9" ht="29.5" x14ac:dyDescent="0.75">
      <c r="B280" s="53"/>
      <c r="C280" s="90" t="s">
        <v>121</v>
      </c>
      <c r="D280" s="24">
        <v>2</v>
      </c>
      <c r="E280" s="18"/>
      <c r="F280" s="52">
        <f t="shared" si="31"/>
        <v>0</v>
      </c>
      <c r="G280" s="111"/>
      <c r="H280" s="111"/>
      <c r="I280" s="105"/>
    </row>
    <row r="281" spans="1:9" x14ac:dyDescent="0.75">
      <c r="B281" s="53"/>
      <c r="C281" s="90"/>
      <c r="D281" s="92"/>
      <c r="E281" s="20"/>
      <c r="F281" s="52"/>
      <c r="G281" s="67">
        <f>SUM(G271:G280)</f>
        <v>0</v>
      </c>
      <c r="H281" s="67">
        <f>SUM(H271:H280)</f>
        <v>15</v>
      </c>
      <c r="I281" s="26"/>
    </row>
  </sheetData>
  <sheetProtection algorithmName="SHA-512" hashValue="1MMAgXfw67Ks5rey3wlq0oQhl9j8KYYRRMm2sGEXe47Cn68SLY7j56cF6XmF2R5URflVGUA5RVGebNr9MZvelg==" saltValue="U3lxfzBFAlIL1yBeXuaUxw==" spinCount="100000" sheet="1" formatColumns="0" formatRows="0"/>
  <mergeCells count="87">
    <mergeCell ref="G28:G30"/>
    <mergeCell ref="H28:H30"/>
    <mergeCell ref="G31:G33"/>
    <mergeCell ref="H31:H33"/>
    <mergeCell ref="G204:G207"/>
    <mergeCell ref="H204:H207"/>
    <mergeCell ref="G89:G90"/>
    <mergeCell ref="H89:H90"/>
    <mergeCell ref="G92:G93"/>
    <mergeCell ref="H92:H93"/>
    <mergeCell ref="G94:G95"/>
    <mergeCell ref="H94:H95"/>
    <mergeCell ref="G115:G120"/>
    <mergeCell ref="H115:H120"/>
    <mergeCell ref="H123:H127"/>
    <mergeCell ref="G123:G127"/>
    <mergeCell ref="G156:G157"/>
    <mergeCell ref="H156:H157"/>
    <mergeCell ref="G159:G160"/>
    <mergeCell ref="H159:H160"/>
    <mergeCell ref="G63:G64"/>
    <mergeCell ref="H63:H64"/>
    <mergeCell ref="G137:G140"/>
    <mergeCell ref="H137:H140"/>
    <mergeCell ref="G144:G147"/>
    <mergeCell ref="H144:H147"/>
    <mergeCell ref="G151:G154"/>
    <mergeCell ref="H151:H154"/>
    <mergeCell ref="G53:G54"/>
    <mergeCell ref="H53:H54"/>
    <mergeCell ref="G48:G49"/>
    <mergeCell ref="H48:H49"/>
    <mergeCell ref="G58:G59"/>
    <mergeCell ref="H58:H59"/>
    <mergeCell ref="B5:C5"/>
    <mergeCell ref="D11:E11"/>
    <mergeCell ref="G19:G20"/>
    <mergeCell ref="H19:H20"/>
    <mergeCell ref="G21:G23"/>
    <mergeCell ref="H21:H23"/>
    <mergeCell ref="G3:I11"/>
    <mergeCell ref="G24:G26"/>
    <mergeCell ref="H24:H26"/>
    <mergeCell ref="G201:G202"/>
    <mergeCell ref="H201:H202"/>
    <mergeCell ref="G214:G215"/>
    <mergeCell ref="H214:H215"/>
    <mergeCell ref="G78:G79"/>
    <mergeCell ref="H78:H79"/>
    <mergeCell ref="G173:G174"/>
    <mergeCell ref="H173:H174"/>
    <mergeCell ref="G175:G176"/>
    <mergeCell ref="H175:H176"/>
    <mergeCell ref="G162:G163"/>
    <mergeCell ref="H162:H163"/>
    <mergeCell ref="G166:G167"/>
    <mergeCell ref="H166:H167"/>
    <mergeCell ref="G168:G169"/>
    <mergeCell ref="H168:H169"/>
    <mergeCell ref="H211:H212"/>
    <mergeCell ref="G211:G212"/>
    <mergeCell ref="G245:G246"/>
    <mergeCell ref="H245:H246"/>
    <mergeCell ref="G276:G278"/>
    <mergeCell ref="H276:H278"/>
    <mergeCell ref="G217:G218"/>
    <mergeCell ref="H217:H218"/>
    <mergeCell ref="G221:G222"/>
    <mergeCell ref="H221:H222"/>
    <mergeCell ref="G237:G238"/>
    <mergeCell ref="H237:H238"/>
    <mergeCell ref="G279:G280"/>
    <mergeCell ref="H279:H280"/>
    <mergeCell ref="G188:G192"/>
    <mergeCell ref="H188:H192"/>
    <mergeCell ref="G180:G185"/>
    <mergeCell ref="H180:H185"/>
    <mergeCell ref="G223:G226"/>
    <mergeCell ref="H223:H226"/>
    <mergeCell ref="G229:G232"/>
    <mergeCell ref="H229:H232"/>
    <mergeCell ref="G247:G250"/>
    <mergeCell ref="H247:H250"/>
    <mergeCell ref="G253:G256"/>
    <mergeCell ref="H253:H256"/>
    <mergeCell ref="G240:G241"/>
    <mergeCell ref="H240:H241"/>
  </mergeCells>
  <dataValidations count="1">
    <dataValidation type="list" allowBlank="1" showInputMessage="1" showErrorMessage="1" sqref="E35:E37 E265:E266 E28:E33 E75 E78:E81 E45:E46 E15:E26 E272:E280 E88:E96 E73 E83:E84 E48:E51 E53:E56 E58:E61 E63:E66 E68:E71 E114:E120 E123:E127 E129 E137:E140 E144:E147 E151:E154 E156:E157 E159:E160 E162:E163 E166:E169 E171 E173:E176 E194 E198 E201:E202 E204:E207 E240:E241 E217:E218 E221:E226 E229:E232 E253:E256 E245:E250 E260 E179:E185 E188:E192 E214:E215 E237:E238 E211:E212 E99:E108 E133:E134 E42:E43" xr:uid="{00000000-0002-0000-0000-000000000000}">
      <formula1>Auswahljn2</formula1>
    </dataValidation>
  </dataValidations>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5</vt:i4>
      </vt:variant>
    </vt:vector>
  </HeadingPairs>
  <TitlesOfParts>
    <vt:vector size="6" baseType="lpstr">
      <vt:lpstr>Freizeit</vt:lpstr>
      <vt:lpstr>Auswahl</vt:lpstr>
      <vt:lpstr>Auswahl1</vt:lpstr>
      <vt:lpstr>Auswahljn</vt:lpstr>
      <vt:lpstr>Auswahljn2</vt:lpstr>
      <vt:lpstr>Freizeit!Druckbereich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2026-08-19T12:54:31Z</dcterms:modified>
</cp:coreProperties>
</file>